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 56 HCL - aprobare document de sinteză\"/>
    </mc:Choice>
  </mc:AlternateContent>
  <bookViews>
    <workbookView xWindow="-120" yWindow="-120" windowWidth="29040" windowHeight="15840"/>
  </bookViews>
  <sheets>
    <sheet name="1.Deviz general HG 907" sheetId="1" r:id="rId1"/>
  </sheets>
  <externalReferences>
    <externalReference r:id="rId2"/>
  </externalReferences>
  <definedNames>
    <definedName name="A_1">#REF!</definedName>
    <definedName name="A_2">#REF!</definedName>
    <definedName name="A_3">#REF!</definedName>
    <definedName name="A_4">#REF!</definedName>
    <definedName name="AC_1">#REF!</definedName>
    <definedName name="AC_2">#REF!</definedName>
    <definedName name="AC_3">#REF!</definedName>
    <definedName name="AC_4">#REF!</definedName>
    <definedName name="bilant">#REF!</definedName>
    <definedName name="cash">#REF!</definedName>
    <definedName name="CP_1">#REF!</definedName>
    <definedName name="CP_2">#REF!</definedName>
    <definedName name="CP_3">#REF!</definedName>
    <definedName name="CP_4">#REF!</definedName>
    <definedName name="CT_1">#REF!</definedName>
    <definedName name="CT_2">#REF!</definedName>
    <definedName name="CT_3">#REF!</definedName>
    <definedName name="CT_4">#REF!</definedName>
    <definedName name="curs">#REF!</definedName>
    <definedName name="D_1">#REF!</definedName>
    <definedName name="D_2">#REF!</definedName>
    <definedName name="D_3">#REF!</definedName>
    <definedName name="D_4">#REF!</definedName>
    <definedName name="dateintr">#REF!</definedName>
    <definedName name="DC_1">#REF!</definedName>
    <definedName name="DC_2">#REF!</definedName>
    <definedName name="DC_3">#REF!</definedName>
    <definedName name="DC_4">#REF!</definedName>
    <definedName name="Excel_BuiltIn_Print_Area_2_1">#REF!</definedName>
    <definedName name="Excel_BuiltIn_Print_Area_3_1">#REF!</definedName>
    <definedName name="GI_1">#REF!</definedName>
    <definedName name="GI_2">#REF!</definedName>
    <definedName name="GI_3">#REF!</definedName>
    <definedName name="GI_4">#REF!</definedName>
    <definedName name="L_1">#REF!</definedName>
    <definedName name="L_2">#REF!</definedName>
    <definedName name="L_3">#REF!</definedName>
    <definedName name="L_4">#REF!</definedName>
    <definedName name="nbrfxrates" localSheetId="0">'1.Deviz general HG 907'!#REF!</definedName>
    <definedName name="PN_1">#REF!+#REF!</definedName>
    <definedName name="PN_2">#REF!+#REF!</definedName>
    <definedName name="PN_3">#REF!+#REF!</definedName>
    <definedName name="PN_4">#REF!+#REF!</definedName>
    <definedName name="_xlnm.Print_Area" localSheetId="0">'1.Deviz general HG 907'!$C$2:$X$94</definedName>
    <definedName name="prod">#REF!</definedName>
    <definedName name="RCP_1">#REF!</definedName>
    <definedName name="RCP_2">#REF!</definedName>
    <definedName name="RCP_3">#REF!</definedName>
    <definedName name="RCP_4">#REF!</definedName>
    <definedName name="RG_1">#REF!</definedName>
    <definedName name="RG_2">#REF!</definedName>
    <definedName name="RG_3">#REF!</definedName>
    <definedName name="RG_4">#REF!</definedName>
    <definedName name="S_1">#REF!</definedName>
    <definedName name="S_2">#REF!</definedName>
    <definedName name="S_3">#REF!</definedName>
    <definedName name="S_4">#REF!</definedName>
    <definedName name="svc">#REF!</definedName>
    <definedName name="wrn.BALANTA." localSheetId="0" hidden="1">{#N/A,#N/A,FALSE,"Balanta";#N/A,#N/A,FALSE,"Balanta"}</definedName>
    <definedName name="wrn.BALANTA." hidden="1">{#N/A,#N/A,FALSE,"Balanta";#N/A,#N/A,FALSE,"Balanta"}</definedName>
  </definedNames>
  <calcPr calcId="15251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80" i="1" l="1"/>
  <c r="T80" i="1"/>
  <c r="N80" i="1"/>
  <c r="V78" i="1"/>
  <c r="U78" i="1"/>
  <c r="T78" i="1"/>
  <c r="N78" i="1"/>
  <c r="W78" i="1" s="1"/>
  <c r="I78" i="1"/>
  <c r="F78" i="1"/>
  <c r="H78" i="1" s="1"/>
  <c r="L73" i="1"/>
  <c r="F72" i="1"/>
  <c r="I72" i="1" s="1"/>
  <c r="O72" i="1" s="1"/>
  <c r="F71" i="1"/>
  <c r="G71" i="1" s="1"/>
  <c r="Q70" i="1"/>
  <c r="P70" i="1"/>
  <c r="S70" i="1" s="1"/>
  <c r="V70" i="1" s="1"/>
  <c r="O70" i="1"/>
  <c r="R70" i="1" s="1"/>
  <c r="Q69" i="1"/>
  <c r="P69" i="1"/>
  <c r="S69" i="1" s="1"/>
  <c r="V69" i="1" s="1"/>
  <c r="O69" i="1"/>
  <c r="R69" i="1" s="1"/>
  <c r="L68" i="1"/>
  <c r="F67" i="1"/>
  <c r="I67" i="1" s="1"/>
  <c r="F66" i="1"/>
  <c r="P65" i="1"/>
  <c r="M65" i="1"/>
  <c r="J65" i="1" s="1"/>
  <c r="F65" i="1"/>
  <c r="M64" i="1"/>
  <c r="J64" i="1" s="1"/>
  <c r="F64" i="1"/>
  <c r="P63" i="1"/>
  <c r="N63" i="1"/>
  <c r="M63" i="1"/>
  <c r="J63" i="1"/>
  <c r="F63" i="1"/>
  <c r="M62" i="1"/>
  <c r="N62" i="1" s="1"/>
  <c r="J62" i="1"/>
  <c r="F62" i="1"/>
  <c r="M61" i="1"/>
  <c r="J61" i="1" s="1"/>
  <c r="F61" i="1"/>
  <c r="G60" i="1"/>
  <c r="H59" i="1"/>
  <c r="K59" i="1" s="1"/>
  <c r="Q59" i="1" s="1"/>
  <c r="F59" i="1"/>
  <c r="G59" i="1" s="1"/>
  <c r="M59" i="1" s="1"/>
  <c r="F58" i="1"/>
  <c r="G58" i="1" s="1"/>
  <c r="F57" i="1"/>
  <c r="Q56" i="1"/>
  <c r="P56" i="1"/>
  <c r="S56" i="1" s="1"/>
  <c r="V56" i="1" s="1"/>
  <c r="O56" i="1"/>
  <c r="R56" i="1" s="1"/>
  <c r="U56" i="1" s="1"/>
  <c r="Q55" i="1"/>
  <c r="P55" i="1"/>
  <c r="S55" i="1" s="1"/>
  <c r="V55" i="1" s="1"/>
  <c r="O55" i="1"/>
  <c r="R55" i="1" s="1"/>
  <c r="U55" i="1" s="1"/>
  <c r="F53" i="1"/>
  <c r="F52" i="1"/>
  <c r="I52" i="1" s="1"/>
  <c r="O52" i="1" s="1"/>
  <c r="F51" i="1"/>
  <c r="F50" i="1"/>
  <c r="I50" i="1" s="1"/>
  <c r="O50" i="1" s="1"/>
  <c r="F49" i="1"/>
  <c r="I48" i="1"/>
  <c r="O48" i="1" s="1"/>
  <c r="R48" i="1" s="1"/>
  <c r="H48" i="1"/>
  <c r="K48" i="1" s="1"/>
  <c r="Q48" i="1" s="1"/>
  <c r="G48" i="1"/>
  <c r="M48" i="1" s="1"/>
  <c r="F47" i="1"/>
  <c r="L46" i="1"/>
  <c r="R45" i="1"/>
  <c r="Q45" i="1"/>
  <c r="P45" i="1"/>
  <c r="S45" i="1" s="1"/>
  <c r="V45" i="1" s="1"/>
  <c r="O45" i="1"/>
  <c r="S44" i="1"/>
  <c r="V44" i="1" s="1"/>
  <c r="Q44" i="1"/>
  <c r="P44" i="1"/>
  <c r="O44" i="1"/>
  <c r="R44" i="1" s="1"/>
  <c r="I42" i="1"/>
  <c r="O42" i="1" s="1"/>
  <c r="G42" i="1"/>
  <c r="F42" i="1"/>
  <c r="F41" i="1"/>
  <c r="I40" i="1"/>
  <c r="O40" i="1" s="1"/>
  <c r="G40" i="1"/>
  <c r="F40" i="1"/>
  <c r="F39" i="1"/>
  <c r="F38" i="1" s="1"/>
  <c r="L38" i="1"/>
  <c r="F37" i="1"/>
  <c r="G37" i="1" s="1"/>
  <c r="F36" i="1"/>
  <c r="L35" i="1"/>
  <c r="I34" i="1"/>
  <c r="O34" i="1" s="1"/>
  <c r="G34" i="1"/>
  <c r="F34" i="1"/>
  <c r="F33" i="1"/>
  <c r="AB32" i="1"/>
  <c r="F32" i="1"/>
  <c r="F31" i="1"/>
  <c r="G31" i="1" s="1"/>
  <c r="F30" i="1"/>
  <c r="F29" i="1"/>
  <c r="F28" i="1"/>
  <c r="L28" i="1" s="1"/>
  <c r="L26" i="1"/>
  <c r="F26" i="1"/>
  <c r="F25" i="1"/>
  <c r="I24" i="1"/>
  <c r="O24" i="1" s="1"/>
  <c r="G24" i="1"/>
  <c r="F24" i="1"/>
  <c r="F23" i="1"/>
  <c r="I22" i="1"/>
  <c r="O22" i="1" s="1"/>
  <c r="G22" i="1"/>
  <c r="F22" i="1"/>
  <c r="F21" i="1"/>
  <c r="L20" i="1"/>
  <c r="S19" i="1"/>
  <c r="V19" i="1" s="1"/>
  <c r="R19" i="1"/>
  <c r="U19" i="1" s="1"/>
  <c r="S18" i="1"/>
  <c r="V18" i="1" s="1"/>
  <c r="R18" i="1"/>
  <c r="U18" i="1" s="1"/>
  <c r="L17" i="1"/>
  <c r="F17" i="1"/>
  <c r="N16" i="1"/>
  <c r="M16" i="1"/>
  <c r="J16" i="1" s="1"/>
  <c r="P16" i="1" s="1"/>
  <c r="I16" i="1"/>
  <c r="O16" i="1" s="1"/>
  <c r="H13" i="1"/>
  <c r="G13" i="1"/>
  <c r="F13" i="1"/>
  <c r="I13" i="1" s="1"/>
  <c r="H12" i="1"/>
  <c r="G12" i="1"/>
  <c r="M12" i="1" s="1"/>
  <c r="F12" i="1"/>
  <c r="I12" i="1" s="1"/>
  <c r="H11" i="1"/>
  <c r="H14" i="1" s="1"/>
  <c r="G11" i="1"/>
  <c r="F11" i="1"/>
  <c r="I11" i="1" s="1"/>
  <c r="H10" i="1"/>
  <c r="N10" i="1" s="1"/>
  <c r="K10" i="1" s="1"/>
  <c r="G10" i="1"/>
  <c r="M10" i="1" s="1"/>
  <c r="F10" i="1"/>
  <c r="A3" i="1"/>
  <c r="S2" i="1"/>
  <c r="V2" i="1" s="1"/>
  <c r="M2" i="1"/>
  <c r="S61" i="1" l="1"/>
  <c r="P61" i="1"/>
  <c r="S64" i="1"/>
  <c r="V64" i="1" s="1"/>
  <c r="P64" i="1"/>
  <c r="F73" i="1"/>
  <c r="L10" i="1"/>
  <c r="L14" i="1" s="1"/>
  <c r="N61" i="1"/>
  <c r="S63" i="1"/>
  <c r="V63" i="1" s="1"/>
  <c r="T18" i="1"/>
  <c r="W18" i="1" s="1"/>
  <c r="T19" i="1"/>
  <c r="W19" i="1" s="1"/>
  <c r="I31" i="1"/>
  <c r="O31" i="1" s="1"/>
  <c r="I37" i="1"/>
  <c r="O37" i="1" s="1"/>
  <c r="R37" i="1" s="1"/>
  <c r="U37" i="1" s="1"/>
  <c r="J48" i="1"/>
  <c r="G50" i="1"/>
  <c r="G52" i="1"/>
  <c r="I58" i="1"/>
  <c r="G72" i="1"/>
  <c r="H72" i="1" s="1"/>
  <c r="R34" i="1"/>
  <c r="P62" i="1"/>
  <c r="S62" i="1" s="1"/>
  <c r="V62" i="1" s="1"/>
  <c r="G25" i="1"/>
  <c r="I25" i="1"/>
  <c r="L25" i="1"/>
  <c r="G29" i="1"/>
  <c r="L29" i="1"/>
  <c r="F27" i="1"/>
  <c r="U34" i="1"/>
  <c r="I36" i="1"/>
  <c r="G36" i="1"/>
  <c r="F35" i="1"/>
  <c r="G35" i="1" s="1"/>
  <c r="O13" i="1"/>
  <c r="R13" i="1" s="1"/>
  <c r="G21" i="1"/>
  <c r="I21" i="1"/>
  <c r="F20" i="1"/>
  <c r="I20" i="1" s="1"/>
  <c r="M24" i="1"/>
  <c r="J24" i="1" s="1"/>
  <c r="H24" i="1"/>
  <c r="R31" i="1"/>
  <c r="O11" i="1"/>
  <c r="R11" i="1" s="1"/>
  <c r="Q10" i="1"/>
  <c r="N12" i="1"/>
  <c r="J12" i="1"/>
  <c r="K12" i="1" s="1"/>
  <c r="Q12" i="1" s="1"/>
  <c r="O12" i="1"/>
  <c r="F14" i="1"/>
  <c r="L75" i="1"/>
  <c r="G41" i="1"/>
  <c r="I41" i="1"/>
  <c r="M22" i="1"/>
  <c r="H22" i="1"/>
  <c r="I23" i="1"/>
  <c r="G23" i="1"/>
  <c r="M37" i="1"/>
  <c r="J37" i="1" s="1"/>
  <c r="H37" i="1"/>
  <c r="G38" i="1"/>
  <c r="M40" i="1"/>
  <c r="H40" i="1"/>
  <c r="U48" i="1"/>
  <c r="R24" i="1"/>
  <c r="I26" i="1"/>
  <c r="G26" i="1"/>
  <c r="I30" i="1"/>
  <c r="G30" i="1"/>
  <c r="I33" i="1"/>
  <c r="G33" i="1"/>
  <c r="S16" i="1"/>
  <c r="V16" i="1" s="1"/>
  <c r="G17" i="1"/>
  <c r="I17" i="1"/>
  <c r="G14" i="1"/>
  <c r="J10" i="1"/>
  <c r="M11" i="1"/>
  <c r="M13" i="1"/>
  <c r="N13" i="1" s="1"/>
  <c r="J13" i="1"/>
  <c r="K13" i="1" s="1"/>
  <c r="Q13" i="1" s="1"/>
  <c r="K16" i="1"/>
  <c r="Q16" i="1" s="1"/>
  <c r="R16" i="1"/>
  <c r="R22" i="1"/>
  <c r="I28" i="1"/>
  <c r="G28" i="1"/>
  <c r="M31" i="1"/>
  <c r="H31" i="1"/>
  <c r="G32" i="1"/>
  <c r="I32" i="1"/>
  <c r="M34" i="1"/>
  <c r="H34" i="1"/>
  <c r="U45" i="1"/>
  <c r="T45" i="1"/>
  <c r="W45" i="1" s="1"/>
  <c r="G47" i="1"/>
  <c r="I47" i="1"/>
  <c r="H50" i="1"/>
  <c r="I51" i="1"/>
  <c r="G51" i="1"/>
  <c r="F60" i="1"/>
  <c r="I61" i="1"/>
  <c r="H61" i="1"/>
  <c r="I63" i="1"/>
  <c r="H63" i="1"/>
  <c r="K63" i="1" s="1"/>
  <c r="Q63" i="1" s="1"/>
  <c r="I66" i="1"/>
  <c r="G66" i="1"/>
  <c r="O67" i="1"/>
  <c r="R67" i="1" s="1"/>
  <c r="R40" i="1"/>
  <c r="R50" i="1"/>
  <c r="U69" i="1"/>
  <c r="T69" i="1"/>
  <c r="W69" i="1" s="1"/>
  <c r="U70" i="1"/>
  <c r="T70" i="1"/>
  <c r="W70" i="1" s="1"/>
  <c r="M42" i="1"/>
  <c r="J42" i="1" s="1"/>
  <c r="H42" i="1"/>
  <c r="L54" i="1"/>
  <c r="P48" i="1"/>
  <c r="S48" i="1" s="1"/>
  <c r="H71" i="1"/>
  <c r="I39" i="1"/>
  <c r="G39" i="1"/>
  <c r="G49" i="1"/>
  <c r="I49" i="1"/>
  <c r="M52" i="1"/>
  <c r="J52" i="1" s="1"/>
  <c r="H52" i="1"/>
  <c r="G53" i="1"/>
  <c r="I53" i="1"/>
  <c r="M60" i="1"/>
  <c r="J60" i="1" s="1"/>
  <c r="M72" i="1"/>
  <c r="R42" i="1"/>
  <c r="T44" i="1"/>
  <c r="W44" i="1" s="1"/>
  <c r="U44" i="1"/>
  <c r="F46" i="1"/>
  <c r="R52" i="1"/>
  <c r="T56" i="1"/>
  <c r="W56" i="1" s="1"/>
  <c r="M58" i="1"/>
  <c r="H58" i="1"/>
  <c r="G57" i="1"/>
  <c r="N59" i="1"/>
  <c r="M71" i="1"/>
  <c r="T55" i="1"/>
  <c r="W55" i="1" s="1"/>
  <c r="I64" i="1"/>
  <c r="H64" i="1"/>
  <c r="S65" i="1"/>
  <c r="V65" i="1" s="1"/>
  <c r="F68" i="1"/>
  <c r="O58" i="1"/>
  <c r="R58" i="1" s="1"/>
  <c r="J59" i="1"/>
  <c r="V61" i="1"/>
  <c r="I62" i="1"/>
  <c r="H62" i="1"/>
  <c r="K62" i="1" s="1"/>
  <c r="Q62" i="1" s="1"/>
  <c r="I65" i="1"/>
  <c r="H65" i="1"/>
  <c r="K65" i="1" s="1"/>
  <c r="Q65" i="1" s="1"/>
  <c r="O78" i="1"/>
  <c r="Q78" i="1" s="1"/>
  <c r="K78" i="1"/>
  <c r="I59" i="1"/>
  <c r="I57" i="1" s="1"/>
  <c r="I71" i="1"/>
  <c r="N64" i="1"/>
  <c r="N65" i="1"/>
  <c r="G67" i="1"/>
  <c r="R72" i="1"/>
  <c r="K64" i="1" l="1"/>
  <c r="Q64" i="1" s="1"/>
  <c r="J72" i="1"/>
  <c r="G73" i="1"/>
  <c r="M50" i="1"/>
  <c r="J50" i="1" s="1"/>
  <c r="P50" i="1" s="1"/>
  <c r="S50" i="1" s="1"/>
  <c r="I10" i="1"/>
  <c r="U58" i="1"/>
  <c r="T48" i="1"/>
  <c r="W48" i="1" s="1"/>
  <c r="V48" i="1"/>
  <c r="U67" i="1"/>
  <c r="S52" i="1"/>
  <c r="T52" i="1" s="1"/>
  <c r="P52" i="1"/>
  <c r="U11" i="1"/>
  <c r="U13" i="1"/>
  <c r="R57" i="1"/>
  <c r="O57" i="1"/>
  <c r="P42" i="1"/>
  <c r="S42" i="1" s="1"/>
  <c r="K58" i="1"/>
  <c r="Q58" i="1" s="1"/>
  <c r="H57" i="1"/>
  <c r="H53" i="1"/>
  <c r="M53" i="1"/>
  <c r="M51" i="1"/>
  <c r="J51" i="1" s="1"/>
  <c r="H51" i="1"/>
  <c r="N34" i="1"/>
  <c r="K31" i="1"/>
  <c r="Q31" i="1" s="1"/>
  <c r="O28" i="1"/>
  <c r="R28" i="1" s="1"/>
  <c r="M17" i="1"/>
  <c r="H17" i="1"/>
  <c r="J17" i="1"/>
  <c r="H30" i="1"/>
  <c r="M30" i="1"/>
  <c r="U24" i="1"/>
  <c r="P37" i="1"/>
  <c r="S37" i="1" s="1"/>
  <c r="N22" i="1"/>
  <c r="K22" i="1" s="1"/>
  <c r="Q22" i="1" s="1"/>
  <c r="M41" i="1"/>
  <c r="J41" i="1" s="1"/>
  <c r="H41" i="1"/>
  <c r="U31" i="1"/>
  <c r="O20" i="1"/>
  <c r="R20" i="1" s="1"/>
  <c r="I35" i="1"/>
  <c r="O36" i="1"/>
  <c r="R36" i="1" s="1"/>
  <c r="L27" i="1"/>
  <c r="O65" i="1"/>
  <c r="R65" i="1"/>
  <c r="O64" i="1"/>
  <c r="R64" i="1" s="1"/>
  <c r="N58" i="1"/>
  <c r="I46" i="1"/>
  <c r="G46" i="1"/>
  <c r="F75" i="1"/>
  <c r="F54" i="1"/>
  <c r="O49" i="1"/>
  <c r="R49" i="1" s="1"/>
  <c r="H73" i="1"/>
  <c r="U50" i="1"/>
  <c r="O61" i="1"/>
  <c r="R61" i="1"/>
  <c r="I60" i="1"/>
  <c r="O51" i="1"/>
  <c r="R51" i="1" s="1"/>
  <c r="O32" i="1"/>
  <c r="R32" i="1" s="1"/>
  <c r="N31" i="1"/>
  <c r="U22" i="1"/>
  <c r="P10" i="1"/>
  <c r="O30" i="1"/>
  <c r="R30" i="1" s="1"/>
  <c r="N40" i="1"/>
  <c r="H23" i="1"/>
  <c r="M23" i="1"/>
  <c r="J23" i="1" s="1"/>
  <c r="J22" i="1"/>
  <c r="S24" i="1"/>
  <c r="T24" i="1" s="1"/>
  <c r="P24" i="1"/>
  <c r="O21" i="1"/>
  <c r="R21" i="1" s="1"/>
  <c r="I29" i="1"/>
  <c r="O62" i="1"/>
  <c r="R62" i="1" s="1"/>
  <c r="P72" i="1"/>
  <c r="S72" i="1" s="1"/>
  <c r="K72" i="1"/>
  <c r="Q72" i="1" s="1"/>
  <c r="I38" i="1"/>
  <c r="O39" i="1"/>
  <c r="R39" i="1" s="1"/>
  <c r="N42" i="1"/>
  <c r="S13" i="1"/>
  <c r="T13" i="1" s="1"/>
  <c r="P13" i="1"/>
  <c r="U72" i="1"/>
  <c r="N60" i="1"/>
  <c r="M57" i="1"/>
  <c r="J57" i="1" s="1"/>
  <c r="K57" i="1" s="1"/>
  <c r="Q57" i="1" s="1"/>
  <c r="P60" i="1"/>
  <c r="S60" i="1" s="1"/>
  <c r="V60" i="1" s="1"/>
  <c r="M66" i="1"/>
  <c r="H66" i="1"/>
  <c r="O63" i="1"/>
  <c r="R63" i="1"/>
  <c r="J34" i="1"/>
  <c r="M32" i="1"/>
  <c r="H32" i="1"/>
  <c r="U16" i="1"/>
  <c r="T16" i="1"/>
  <c r="W16" i="1" s="1"/>
  <c r="N11" i="1"/>
  <c r="H33" i="1"/>
  <c r="M33" i="1"/>
  <c r="M26" i="1"/>
  <c r="J26" i="1" s="1"/>
  <c r="H26" i="1"/>
  <c r="F43" i="1"/>
  <c r="N37" i="1"/>
  <c r="K37" i="1" s="1"/>
  <c r="Q37" i="1" s="1"/>
  <c r="O23" i="1"/>
  <c r="R23" i="1" s="1"/>
  <c r="R12" i="1"/>
  <c r="P12" i="1"/>
  <c r="S12" i="1"/>
  <c r="V12" i="1" s="1"/>
  <c r="G20" i="1"/>
  <c r="M21" i="1"/>
  <c r="J21" i="1"/>
  <c r="H21" i="1"/>
  <c r="M35" i="1"/>
  <c r="J35" i="1" s="1"/>
  <c r="H35" i="1"/>
  <c r="M29" i="1"/>
  <c r="N29" i="1" s="1"/>
  <c r="H29" i="1"/>
  <c r="O25" i="1"/>
  <c r="R25" i="1" s="1"/>
  <c r="O59" i="1"/>
  <c r="R59" i="1" s="1"/>
  <c r="U42" i="1"/>
  <c r="N52" i="1"/>
  <c r="H60" i="1"/>
  <c r="K61" i="1"/>
  <c r="P59" i="1"/>
  <c r="S59" i="1"/>
  <c r="V59" i="1" s="1"/>
  <c r="H49" i="1"/>
  <c r="M49" i="1"/>
  <c r="J49" i="1" s="1"/>
  <c r="U40" i="1"/>
  <c r="O47" i="1"/>
  <c r="R47" i="1" s="1"/>
  <c r="G68" i="1"/>
  <c r="M67" i="1"/>
  <c r="H67" i="1"/>
  <c r="J67" i="1"/>
  <c r="I73" i="1"/>
  <c r="O71" i="1"/>
  <c r="R71" i="1"/>
  <c r="M73" i="1"/>
  <c r="N71" i="1"/>
  <c r="J58" i="1"/>
  <c r="U52" i="1"/>
  <c r="N72" i="1"/>
  <c r="R53" i="1"/>
  <c r="O53" i="1"/>
  <c r="K52" i="1"/>
  <c r="Q52" i="1" s="1"/>
  <c r="H39" i="1"/>
  <c r="M39" i="1"/>
  <c r="J39" i="1" s="1"/>
  <c r="J71" i="1"/>
  <c r="K42" i="1"/>
  <c r="Q42" i="1" s="1"/>
  <c r="O66" i="1"/>
  <c r="R66" i="1" s="1"/>
  <c r="M47" i="1"/>
  <c r="J47" i="1"/>
  <c r="H47" i="1"/>
  <c r="K34" i="1"/>
  <c r="Q34" i="1" s="1"/>
  <c r="J31" i="1"/>
  <c r="M28" i="1"/>
  <c r="J28" i="1" s="1"/>
  <c r="H28" i="1"/>
  <c r="J11" i="1"/>
  <c r="J14" i="1" s="1"/>
  <c r="O17" i="1"/>
  <c r="R17" i="1" s="1"/>
  <c r="O33" i="1"/>
  <c r="R33" i="1" s="1"/>
  <c r="O26" i="1"/>
  <c r="R26" i="1"/>
  <c r="J40" i="1"/>
  <c r="M38" i="1"/>
  <c r="J38" i="1"/>
  <c r="H38" i="1"/>
  <c r="O41" i="1"/>
  <c r="R41" i="1" s="1"/>
  <c r="N24" i="1"/>
  <c r="M14" i="1"/>
  <c r="M36" i="1"/>
  <c r="J36" i="1" s="1"/>
  <c r="H36" i="1"/>
  <c r="G27" i="1"/>
  <c r="G43" i="1" s="1"/>
  <c r="I27" i="1"/>
  <c r="M25" i="1"/>
  <c r="J25" i="1" s="1"/>
  <c r="H25" i="1"/>
  <c r="N50" i="1" l="1"/>
  <c r="K29" i="1"/>
  <c r="Q29" i="1" s="1"/>
  <c r="F74" i="1"/>
  <c r="F79" i="1" s="1"/>
  <c r="F86" i="1" s="1"/>
  <c r="O10" i="1"/>
  <c r="O14" i="1" s="1"/>
  <c r="I14" i="1"/>
  <c r="J29" i="1"/>
  <c r="U39" i="1"/>
  <c r="U30" i="1"/>
  <c r="U20" i="1"/>
  <c r="U47" i="1"/>
  <c r="U32" i="1"/>
  <c r="U28" i="1"/>
  <c r="U33" i="1"/>
  <c r="V72" i="1"/>
  <c r="T72" i="1"/>
  <c r="U21" i="1"/>
  <c r="T42" i="1"/>
  <c r="V42" i="1"/>
  <c r="U66" i="1"/>
  <c r="U23" i="1"/>
  <c r="U41" i="1"/>
  <c r="U25" i="1"/>
  <c r="V50" i="1"/>
  <c r="T50" i="1"/>
  <c r="U36" i="1"/>
  <c r="T37" i="1"/>
  <c r="W37" i="1" s="1"/>
  <c r="V37" i="1"/>
  <c r="W24" i="1"/>
  <c r="P38" i="1"/>
  <c r="S38" i="1" s="1"/>
  <c r="V38" i="1" s="1"/>
  <c r="U17" i="1"/>
  <c r="K28" i="1"/>
  <c r="Q28" i="1" s="1"/>
  <c r="W50" i="1"/>
  <c r="O73" i="1"/>
  <c r="R73" i="1" s="1"/>
  <c r="N33" i="1"/>
  <c r="K33" i="1" s="1"/>
  <c r="Q33" i="1" s="1"/>
  <c r="K50" i="1"/>
  <c r="Q50" i="1" s="1"/>
  <c r="U62" i="1"/>
  <c r="T62" i="1"/>
  <c r="W62" i="1" s="1"/>
  <c r="M46" i="1"/>
  <c r="J46" i="1" s="1"/>
  <c r="H46" i="1"/>
  <c r="H54" i="1" s="1"/>
  <c r="G75" i="1"/>
  <c r="P17" i="1"/>
  <c r="S17" i="1" s="1"/>
  <c r="P58" i="1"/>
  <c r="S58" i="1" s="1"/>
  <c r="P67" i="1"/>
  <c r="S67" i="1" s="1"/>
  <c r="N32" i="1"/>
  <c r="P57" i="1"/>
  <c r="S57" i="1"/>
  <c r="P22" i="1"/>
  <c r="S22" i="1" s="1"/>
  <c r="O60" i="1"/>
  <c r="R60" i="1" s="1"/>
  <c r="I68" i="1"/>
  <c r="P51" i="1"/>
  <c r="S51" i="1" s="1"/>
  <c r="O27" i="1"/>
  <c r="R27" i="1"/>
  <c r="P25" i="1"/>
  <c r="S25" i="1" s="1"/>
  <c r="T25" i="1" s="1"/>
  <c r="P36" i="1"/>
  <c r="S36" i="1"/>
  <c r="T36" i="1" s="1"/>
  <c r="U26" i="1"/>
  <c r="U53" i="1"/>
  <c r="P21" i="1"/>
  <c r="S21" i="1"/>
  <c r="V21" i="1" s="1"/>
  <c r="O29" i="1"/>
  <c r="R29" i="1"/>
  <c r="U51" i="1"/>
  <c r="U49" i="1"/>
  <c r="U64" i="1"/>
  <c r="T64" i="1"/>
  <c r="W64" i="1" s="1"/>
  <c r="P41" i="1"/>
  <c r="S41" i="1"/>
  <c r="V41" i="1" s="1"/>
  <c r="N53" i="1"/>
  <c r="K53" i="1" s="1"/>
  <c r="V24" i="1"/>
  <c r="K17" i="1"/>
  <c r="Q17" i="1" s="1"/>
  <c r="P28" i="1"/>
  <c r="S28" i="1" s="1"/>
  <c r="P71" i="1"/>
  <c r="S71" i="1" s="1"/>
  <c r="V71" i="1" s="1"/>
  <c r="J73" i="1"/>
  <c r="W72" i="1"/>
  <c r="U71" i="1"/>
  <c r="W52" i="1"/>
  <c r="T59" i="1"/>
  <c r="W59" i="1" s="1"/>
  <c r="U59" i="1"/>
  <c r="S35" i="1"/>
  <c r="V35" i="1" s="1"/>
  <c r="P35" i="1"/>
  <c r="N21" i="1"/>
  <c r="U63" i="1"/>
  <c r="T63" i="1"/>
  <c r="W63" i="1" s="1"/>
  <c r="N66" i="1"/>
  <c r="K66" i="1" s="1"/>
  <c r="Q66" i="1" s="1"/>
  <c r="O46" i="1"/>
  <c r="O75" i="1" s="1"/>
  <c r="R46" i="1"/>
  <c r="R75" i="1" s="1"/>
  <c r="O35" i="1"/>
  <c r="R35" i="1"/>
  <c r="N41" i="1"/>
  <c r="N30" i="1"/>
  <c r="U57" i="1"/>
  <c r="T57" i="1"/>
  <c r="N36" i="1"/>
  <c r="K36" i="1" s="1"/>
  <c r="Q36" i="1" s="1"/>
  <c r="I75" i="1"/>
  <c r="N28" i="1"/>
  <c r="P47" i="1"/>
  <c r="S47" i="1" s="1"/>
  <c r="P39" i="1"/>
  <c r="S39" i="1" s="1"/>
  <c r="I54" i="1"/>
  <c r="N73" i="1"/>
  <c r="H68" i="1"/>
  <c r="P49" i="1"/>
  <c r="S49" i="1" s="1"/>
  <c r="V52" i="1"/>
  <c r="P29" i="1"/>
  <c r="S29" i="1" s="1"/>
  <c r="V29" i="1" s="1"/>
  <c r="M20" i="1"/>
  <c r="J20" i="1" s="1"/>
  <c r="S26" i="1"/>
  <c r="T26" i="1" s="1"/>
  <c r="P26" i="1"/>
  <c r="J33" i="1"/>
  <c r="J32" i="1"/>
  <c r="V57" i="1"/>
  <c r="I43" i="1"/>
  <c r="O38" i="1"/>
  <c r="R38" i="1" s="1"/>
  <c r="N25" i="1"/>
  <c r="P23" i="1"/>
  <c r="S23" i="1"/>
  <c r="T23" i="1" s="1"/>
  <c r="U61" i="1"/>
  <c r="T61" i="1"/>
  <c r="W61" i="1" s="1"/>
  <c r="N57" i="1"/>
  <c r="U65" i="1"/>
  <c r="T65" i="1"/>
  <c r="W65" i="1" s="1"/>
  <c r="U27" i="1"/>
  <c r="L43" i="1"/>
  <c r="L74" i="1" s="1"/>
  <c r="L79" i="1" s="1"/>
  <c r="F94" i="1" s="1"/>
  <c r="K40" i="1"/>
  <c r="Q40" i="1" s="1"/>
  <c r="N17" i="1"/>
  <c r="N51" i="1"/>
  <c r="G54" i="1"/>
  <c r="G74" i="1" s="1"/>
  <c r="G79" i="1" s="1"/>
  <c r="F87" i="1" s="1"/>
  <c r="F88" i="1" s="1"/>
  <c r="M27" i="1"/>
  <c r="H27" i="1"/>
  <c r="H43" i="1" s="1"/>
  <c r="S40" i="1"/>
  <c r="P40" i="1"/>
  <c r="P11" i="1"/>
  <c r="P14" i="1" s="1"/>
  <c r="K11" i="1"/>
  <c r="P31" i="1"/>
  <c r="S31" i="1" s="1"/>
  <c r="N47" i="1"/>
  <c r="K47" i="1" s="1"/>
  <c r="Q47" i="1" s="1"/>
  <c r="N39" i="1"/>
  <c r="K71" i="1"/>
  <c r="M68" i="1"/>
  <c r="N67" i="1"/>
  <c r="K67" i="1" s="1"/>
  <c r="N49" i="1"/>
  <c r="K49" i="1" s="1"/>
  <c r="Q49" i="1" s="1"/>
  <c r="Q61" i="1"/>
  <c r="K60" i="1"/>
  <c r="Q60" i="1" s="1"/>
  <c r="H20" i="1"/>
  <c r="K24" i="1"/>
  <c r="Q24" i="1" s="1"/>
  <c r="T12" i="1"/>
  <c r="W12" i="1" s="1"/>
  <c r="U12" i="1"/>
  <c r="N26" i="1"/>
  <c r="N14" i="1"/>
  <c r="S34" i="1"/>
  <c r="P34" i="1"/>
  <c r="J66" i="1"/>
  <c r="W42" i="1"/>
  <c r="N23" i="1"/>
  <c r="S10" i="1"/>
  <c r="K41" i="1"/>
  <c r="Q41" i="1" s="1"/>
  <c r="J30" i="1"/>
  <c r="J53" i="1"/>
  <c r="V13" i="1"/>
  <c r="W13" i="1" s="1"/>
  <c r="T47" i="1" l="1"/>
  <c r="W47" i="1" s="1"/>
  <c r="V47" i="1"/>
  <c r="V39" i="1"/>
  <c r="T39" i="1"/>
  <c r="T67" i="1"/>
  <c r="W67" i="1" s="1"/>
  <c r="V67" i="1"/>
  <c r="M43" i="1"/>
  <c r="M54" i="1"/>
  <c r="H75" i="1"/>
  <c r="T41" i="1"/>
  <c r="H74" i="1"/>
  <c r="H79" i="1" s="1"/>
  <c r="R10" i="1"/>
  <c r="T49" i="1"/>
  <c r="W49" i="1" s="1"/>
  <c r="V49" i="1"/>
  <c r="T28" i="1"/>
  <c r="V28" i="1"/>
  <c r="V22" i="1"/>
  <c r="T22" i="1"/>
  <c r="W22" i="1" s="1"/>
  <c r="T31" i="1"/>
  <c r="W31" i="1" s="1"/>
  <c r="V31" i="1"/>
  <c r="T17" i="1"/>
  <c r="W17" i="1" s="1"/>
  <c r="V17" i="1"/>
  <c r="K68" i="1"/>
  <c r="Q68" i="1" s="1"/>
  <c r="Q67" i="1"/>
  <c r="U68" i="1"/>
  <c r="V51" i="1"/>
  <c r="T51" i="1"/>
  <c r="W26" i="1"/>
  <c r="W25" i="1"/>
  <c r="T29" i="1"/>
  <c r="W29" i="1" s="1"/>
  <c r="U29" i="1"/>
  <c r="U60" i="1"/>
  <c r="T60" i="1"/>
  <c r="W60" i="1" s="1"/>
  <c r="K26" i="1"/>
  <c r="Q26" i="1" s="1"/>
  <c r="P46" i="1"/>
  <c r="P75" i="1" s="1"/>
  <c r="U73" i="1"/>
  <c r="J54" i="1"/>
  <c r="P53" i="1"/>
  <c r="S53" i="1" s="1"/>
  <c r="V26" i="1"/>
  <c r="W39" i="1"/>
  <c r="N38" i="1"/>
  <c r="J75" i="1"/>
  <c r="K25" i="1"/>
  <c r="Q25" i="1" s="1"/>
  <c r="K30" i="1"/>
  <c r="Q30" i="1" s="1"/>
  <c r="P32" i="1"/>
  <c r="S32" i="1" s="1"/>
  <c r="O54" i="1"/>
  <c r="R54" i="1" s="1"/>
  <c r="N20" i="1"/>
  <c r="T71" i="1"/>
  <c r="W71" i="1" s="1"/>
  <c r="T21" i="1"/>
  <c r="W21" i="1" s="1"/>
  <c r="P66" i="1"/>
  <c r="S66" i="1"/>
  <c r="S11" i="1"/>
  <c r="S14" i="1" s="1"/>
  <c r="P33" i="1"/>
  <c r="S33" i="1" s="1"/>
  <c r="W28" i="1"/>
  <c r="N27" i="1"/>
  <c r="V36" i="1"/>
  <c r="W41" i="1"/>
  <c r="U46" i="1"/>
  <c r="U75" i="1" s="1"/>
  <c r="V25" i="1"/>
  <c r="I74" i="1"/>
  <c r="I79" i="1" s="1"/>
  <c r="F89" i="1" s="1"/>
  <c r="T34" i="1"/>
  <c r="W34" i="1" s="1"/>
  <c r="V34" i="1"/>
  <c r="K73" i="1"/>
  <c r="Q71" i="1"/>
  <c r="V40" i="1"/>
  <c r="T40" i="1"/>
  <c r="W40" i="1" s="1"/>
  <c r="W51" i="1"/>
  <c r="T35" i="1"/>
  <c r="U35" i="1"/>
  <c r="V58" i="1"/>
  <c r="T58" i="1"/>
  <c r="W58" i="1" s="1"/>
  <c r="V10" i="1"/>
  <c r="T10" i="1"/>
  <c r="W57" i="1"/>
  <c r="T38" i="1"/>
  <c r="U38" i="1"/>
  <c r="P20" i="1"/>
  <c r="S20" i="1" s="1"/>
  <c r="N35" i="1"/>
  <c r="W36" i="1"/>
  <c r="N46" i="1"/>
  <c r="M75" i="1"/>
  <c r="P30" i="1"/>
  <c r="S30" i="1" s="1"/>
  <c r="W23" i="1"/>
  <c r="K20" i="1"/>
  <c r="Q20" i="1" s="1"/>
  <c r="N68" i="1"/>
  <c r="J27" i="1"/>
  <c r="V23" i="1"/>
  <c r="K21" i="1"/>
  <c r="Q21" i="1" s="1"/>
  <c r="Q11" i="1"/>
  <c r="K14" i="1"/>
  <c r="O43" i="1"/>
  <c r="R43" i="1"/>
  <c r="Q53" i="1"/>
  <c r="P73" i="1"/>
  <c r="S73" i="1" s="1"/>
  <c r="N54" i="1"/>
  <c r="K23" i="1"/>
  <c r="Q23" i="1" s="1"/>
  <c r="K32" i="1"/>
  <c r="Q32" i="1" s="1"/>
  <c r="O68" i="1"/>
  <c r="R68" i="1" s="1"/>
  <c r="J68" i="1"/>
  <c r="K51" i="1"/>
  <c r="Q51" i="1" s="1"/>
  <c r="K46" i="1"/>
  <c r="Q46" i="1" s="1"/>
  <c r="K39" i="1"/>
  <c r="U10" i="1" l="1"/>
  <c r="U14" i="1" s="1"/>
  <c r="R14" i="1"/>
  <c r="S46" i="1"/>
  <c r="T46" i="1" s="1"/>
  <c r="M74" i="1"/>
  <c r="M79" i="1" s="1"/>
  <c r="F93" i="1" s="1"/>
  <c r="T20" i="1"/>
  <c r="W20" i="1" s="1"/>
  <c r="V20" i="1"/>
  <c r="V53" i="1"/>
  <c r="T53" i="1"/>
  <c r="W53" i="1" s="1"/>
  <c r="R74" i="1"/>
  <c r="R79" i="1" s="1"/>
  <c r="V73" i="1"/>
  <c r="T73" i="1"/>
  <c r="V33" i="1"/>
  <c r="T33" i="1"/>
  <c r="W33" i="1" s="1"/>
  <c r="V32" i="1"/>
  <c r="T32" i="1"/>
  <c r="W32" i="1" s="1"/>
  <c r="K54" i="1"/>
  <c r="Q54" i="1" s="1"/>
  <c r="T30" i="1"/>
  <c r="W30" i="1" s="1"/>
  <c r="V30" i="1"/>
  <c r="W46" i="1"/>
  <c r="N75" i="1"/>
  <c r="Q73" i="1"/>
  <c r="V66" i="1"/>
  <c r="V68" i="1" s="1"/>
  <c r="T66" i="1"/>
  <c r="W66" i="1" s="1"/>
  <c r="W68" i="1" s="1"/>
  <c r="W38" i="1"/>
  <c r="N43" i="1"/>
  <c r="N74" i="1" s="1"/>
  <c r="N79" i="1" s="1"/>
  <c r="F92" i="1" s="1"/>
  <c r="H93" i="1" s="1"/>
  <c r="Q75" i="1"/>
  <c r="Q14" i="1"/>
  <c r="V46" i="1"/>
  <c r="U54" i="1"/>
  <c r="P54" i="1"/>
  <c r="S54" i="1"/>
  <c r="T54" i="1" s="1"/>
  <c r="S68" i="1"/>
  <c r="T68" i="1" s="1"/>
  <c r="P68" i="1"/>
  <c r="K75" i="1"/>
  <c r="O74" i="1"/>
  <c r="O79" i="1" s="1"/>
  <c r="U43" i="1"/>
  <c r="W10" i="1"/>
  <c r="K38" i="1"/>
  <c r="Q39" i="1"/>
  <c r="K27" i="1"/>
  <c r="Q27" i="1" s="1"/>
  <c r="P27" i="1"/>
  <c r="S27" i="1" s="1"/>
  <c r="J43" i="1"/>
  <c r="J74" i="1" s="1"/>
  <c r="J79" i="1" s="1"/>
  <c r="W35" i="1"/>
  <c r="K35" i="1"/>
  <c r="Q35" i="1" s="1"/>
  <c r="S75" i="1"/>
  <c r="T11" i="1"/>
  <c r="T14" i="1" s="1"/>
  <c r="V11" i="1"/>
  <c r="V14" i="1" s="1"/>
  <c r="V54" i="1" l="1"/>
  <c r="V74" i="1" s="1"/>
  <c r="V79" i="1" s="1"/>
  <c r="U74" i="1"/>
  <c r="U79" i="1" s="1"/>
  <c r="V83" i="1" s="1"/>
  <c r="V27" i="1"/>
  <c r="V43" i="1" s="1"/>
  <c r="T27" i="1"/>
  <c r="W27" i="1" s="1"/>
  <c r="W43" i="1"/>
  <c r="K43" i="1"/>
  <c r="Q43" i="1" s="1"/>
  <c r="Q74" i="1" s="1"/>
  <c r="Q79" i="1" s="1"/>
  <c r="Q38" i="1"/>
  <c r="K74" i="1"/>
  <c r="K79" i="1" s="1"/>
  <c r="K80" i="1" s="1"/>
  <c r="W73" i="1"/>
  <c r="P43" i="1"/>
  <c r="P74" i="1" s="1"/>
  <c r="P79" i="1" s="1"/>
  <c r="V75" i="1"/>
  <c r="T75" i="1"/>
  <c r="W11" i="1"/>
  <c r="W75" i="1" s="1"/>
  <c r="W54" i="1"/>
  <c r="S43" i="1" l="1"/>
  <c r="W14" i="1"/>
  <c r="W74" i="1" s="1"/>
  <c r="W79" i="1" s="1"/>
  <c r="W83" i="1" s="1"/>
  <c r="F90" i="1"/>
  <c r="Q80" i="1"/>
  <c r="T43" i="1" l="1"/>
  <c r="T74" i="1" s="1"/>
  <c r="T79" i="1" s="1"/>
  <c r="F91" i="1" s="1"/>
  <c r="S74" i="1"/>
  <c r="S79" i="1" s="1"/>
</calcChain>
</file>

<file path=xl/sharedStrings.xml><?xml version="1.0" encoding="utf-8"?>
<sst xmlns="http://schemas.openxmlformats.org/spreadsheetml/2006/main" count="154" uniqueCount="119">
  <si>
    <t xml:space="preserve">OPȚIUNEA 1 </t>
  </si>
  <si>
    <t xml:space="preserve">DEVIZ GENERAL </t>
  </si>
  <si>
    <t>Valisoara</t>
  </si>
  <si>
    <t>ELIGIBILE</t>
  </si>
  <si>
    <t>NEELIGIBILE</t>
  </si>
  <si>
    <t>ELIGIBILE cu Rata de finantare</t>
  </si>
  <si>
    <t>NEELIGIBILE- cf rata de finatare</t>
  </si>
  <si>
    <t>TOTAL CONTRIBUTIE</t>
  </si>
  <si>
    <t>Nr. crt.</t>
  </si>
  <si>
    <t>Denumirea capitolelor şi  subcapitolelor de cheltuieli</t>
  </si>
  <si>
    <t>Valoare                                        (fara TVA)</t>
  </si>
  <si>
    <t>TVA</t>
  </si>
  <si>
    <t>Valoare cu TVA</t>
  </si>
  <si>
    <t>lei</t>
  </si>
  <si>
    <t>CAPITOLUL 1</t>
  </si>
  <si>
    <t>Cheltuieli pentru obţinerea şi amenajarea terenului</t>
  </si>
  <si>
    <t>1.1.</t>
  </si>
  <si>
    <t>Obţinerea terenului</t>
  </si>
  <si>
    <t>1.2.</t>
  </si>
  <si>
    <t>Amenajarea terenului</t>
  </si>
  <si>
    <t>1.3.</t>
  </si>
  <si>
    <t>Amenajări pentru protecţia mediului şi  aducerea terenului la starea iniţială</t>
  </si>
  <si>
    <t>1.4.</t>
  </si>
  <si>
    <t>Cheltuieli pentru relocarea/protecţia utilităţilor</t>
  </si>
  <si>
    <t>TOTAL CAPITOL 1</t>
  </si>
  <si>
    <t>CAPITOLUL 2</t>
  </si>
  <si>
    <t>Cheltuieli pentru asigurarea utilităţilor necesare obiectivului de investiţii</t>
  </si>
  <si>
    <t>TOTAL CAPITOL 2</t>
  </si>
  <si>
    <t>CAPITOLUL 3</t>
  </si>
  <si>
    <t>Cheltuieli pentru proiectare şi asistenţă tehnică</t>
  </si>
  <si>
    <t>3.1.</t>
  </si>
  <si>
    <t>Studii</t>
  </si>
  <si>
    <t>3.1.1. Studii de teren</t>
  </si>
  <si>
    <t>3.1.2. Raport privind impactul asupra mediului</t>
  </si>
  <si>
    <t>3.1.3. Alte studii specifice</t>
  </si>
  <si>
    <t>3.2.</t>
  </si>
  <si>
    <t>Documentaţii-suport şi cheltuieli pentru obţinerea de aviz, acorduri şi autorizaţii</t>
  </si>
  <si>
    <t>3.3.</t>
  </si>
  <si>
    <t>Expertiză tehnică</t>
  </si>
  <si>
    <t>3.4.</t>
  </si>
  <si>
    <t>Certificarea performanţei energetice şi auditul energetic al clădirilor</t>
  </si>
  <si>
    <t>3.5.</t>
  </si>
  <si>
    <t>Proiectare</t>
  </si>
  <si>
    <t>3.5.1. Tema de proiectare</t>
  </si>
  <si>
    <t>3.5.2. Studiu de prefezabilitate</t>
  </si>
  <si>
    <t>3.5.3. Studiu de fezabilitate/ documentaţia de avizare a lucrărilor de intervenţie şi devizul general</t>
  </si>
  <si>
    <t>3.5.4. Documentaţiile tehnice necesare în vederea obţinerii avizelor/ acordurilor/ autorizaţiilor</t>
  </si>
  <si>
    <t>3.5.5. Verificarea tehnică de calitate a proiectului tehnic şi a detaliilor de execuţie</t>
  </si>
  <si>
    <t>3.5.6. Proiect tehnic şi detalii de execuţie</t>
  </si>
  <si>
    <t>3.6.</t>
  </si>
  <si>
    <t>Organizarea procedurilor de achiziţie</t>
  </si>
  <si>
    <t>3.7.</t>
  </si>
  <si>
    <t>Consultanţă</t>
  </si>
  <si>
    <t>3.7.1 Managementul de proiect pentru obiectivul de investiții</t>
  </si>
  <si>
    <t>3.7.2. Auditul financiar</t>
  </si>
  <si>
    <t>3.8.</t>
  </si>
  <si>
    <t xml:space="preserve">Asistenţă tehnică </t>
  </si>
  <si>
    <t xml:space="preserve">3.8.1. Asistenţă tehnică din partea proiectantului </t>
  </si>
  <si>
    <t>3.8.1.1. pe perioada de execuţie a lucrărilor</t>
  </si>
  <si>
    <t>3.8.1.2. pentru participarea proiectantului la fazele incluse în programul de control al lucrărilor de execuţie, avizat de Inspectoratul de Stat în Construcţii</t>
  </si>
  <si>
    <t>3.8.2. Dirigenţie de şantier (Supervizarea lucrarilor)</t>
  </si>
  <si>
    <t>TOTAL CAPITOL 3</t>
  </si>
  <si>
    <t>CAPITOLUL 4</t>
  </si>
  <si>
    <t>Cheltuieli pentru investiţia de bază</t>
  </si>
  <si>
    <t>4.1.</t>
  </si>
  <si>
    <t>Construcţii şi instalaţii</t>
  </si>
  <si>
    <t>4.1.1</t>
  </si>
  <si>
    <t>4.1.2</t>
  </si>
  <si>
    <t>4.2.</t>
  </si>
  <si>
    <t>Montaj utilaje tehnologice, echipamente tehnologice şi funcţionale</t>
  </si>
  <si>
    <t>4.3.</t>
  </si>
  <si>
    <t>Utilaje, echipamente tehnologice şi funcţionale care necesită montaj</t>
  </si>
  <si>
    <t>4.4.</t>
  </si>
  <si>
    <t>Utilaje, echipamente tehnologice şi funcţionale care nu necesită montaj şi echipamente de transport</t>
  </si>
  <si>
    <t>4.5.</t>
  </si>
  <si>
    <t>Dotări</t>
  </si>
  <si>
    <t>4.6.</t>
  </si>
  <si>
    <t xml:space="preserve">Active necorporale </t>
  </si>
  <si>
    <t>TOTAL CAPITOL 4</t>
  </si>
  <si>
    <t>CAPITOLUL 5</t>
  </si>
  <si>
    <t>Alte cheltuieli</t>
  </si>
  <si>
    <t>5.1.</t>
  </si>
  <si>
    <t>Organizare de şantier</t>
  </si>
  <si>
    <t>5.1.1. Lucrări de construcţii şi instalaţii aferente organizării de şantier</t>
  </si>
  <si>
    <t>5.1.2. Cheltuieli conexe organizării şantierului</t>
  </si>
  <si>
    <t>5.2.</t>
  </si>
  <si>
    <t xml:space="preserve">Comisioane, cote, taxe, costul creditului </t>
  </si>
  <si>
    <t>5.2.1. comisioanele şi dobânzile aferente creditului băncii finanţatoare</t>
  </si>
  <si>
    <t>5.2.2. cota aferentă I.S.C. pentru controlul calităţii lucrărilor de construcţii</t>
  </si>
  <si>
    <t>5.2.3. cota aferentă I.S.C. pentru controlul statului în amenajarea teritoriului, urbanism şi pentru autorizarea lucrărilor de construcţii</t>
  </si>
  <si>
    <t>5.2.4. cota aferentă Casei Sociale a Constructorilor - C.S.C.</t>
  </si>
  <si>
    <t>5.2.5. taxe pentru acorduri, avize conforme şi autorizaţia de construire/ desfiinţare</t>
  </si>
  <si>
    <t>5.3.</t>
  </si>
  <si>
    <t>Cheltuieli diverse şi neprevăzute</t>
  </si>
  <si>
    <t>5.4</t>
  </si>
  <si>
    <t>Cheltuieli pentru informare și publicitate</t>
  </si>
  <si>
    <t>TOTAL CAPITOL 5</t>
  </si>
  <si>
    <t>CAPITOLUL 6</t>
  </si>
  <si>
    <t>Cheltuieli pentru probe tehnologice şi teste</t>
  </si>
  <si>
    <t>6.1.</t>
  </si>
  <si>
    <t>Pregătirea personalului de exploatare</t>
  </si>
  <si>
    <t>6.2.</t>
  </si>
  <si>
    <t>Probe tehnologice şi teste</t>
  </si>
  <si>
    <t>TOTAL CAPITOL 6</t>
  </si>
  <si>
    <t>TOTAL GENERAL</t>
  </si>
  <si>
    <t>Din care C+M</t>
  </si>
  <si>
    <t>CAPITOLUL 7</t>
  </si>
  <si>
    <t>Salarii UIP + Dotări UIP</t>
  </si>
  <si>
    <t>7.1</t>
  </si>
  <si>
    <t>Salarii UIP</t>
  </si>
  <si>
    <t>2) La un T.V.A. de:</t>
  </si>
  <si>
    <t>%</t>
  </si>
  <si>
    <t>Valoare fara TVA</t>
  </si>
  <si>
    <t>Valoare totala cu TVA din care</t>
  </si>
  <si>
    <t>Ch eligibile din care:</t>
  </si>
  <si>
    <t>suportate de fonduri</t>
  </si>
  <si>
    <t>suportate din fonduri proprii cf rata deficitului de finantare</t>
  </si>
  <si>
    <t>Cheltuieli neeligibile din care:</t>
  </si>
  <si>
    <t>ch neeligibile fara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</si>
</sst>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4"/>
      <color theme="9" tint="0.59999389629810485"/>
      <name val="Times New Roman"/>
      <family val="1"/>
    </font>
    <font>
      <b/>
      <sz val="14"/>
      <color rgb="FFFFFF0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color theme="9" tint="0.59999389629810485"/>
      <name val="Times New Roman"/>
      <family val="1"/>
    </font>
    <font>
      <sz val="10"/>
      <color rgb="FFFFFF0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horizontal="center"/>
    </xf>
    <xf numFmtId="3" fontId="1" fillId="3" borderId="0" xfId="0" applyNumberFormat="1" applyFont="1" applyFill="1"/>
    <xf numFmtId="3" fontId="1" fillId="4" borderId="0" xfId="0" applyNumberFormat="1" applyFont="1" applyFill="1"/>
    <xf numFmtId="0" fontId="1" fillId="0" borderId="0" xfId="0" applyFont="1"/>
    <xf numFmtId="0" fontId="3" fillId="3" borderId="0" xfId="0" applyFont="1" applyFill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9" fontId="4" fillId="4" borderId="0" xfId="0" applyNumberFormat="1" applyFont="1" applyFill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3" fontId="6" fillId="4" borderId="4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7" fillId="3" borderId="4" xfId="0" applyNumberFormat="1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3" fontId="7" fillId="4" borderId="4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" fontId="6" fillId="3" borderId="3" xfId="0" applyNumberFormat="1" applyFont="1" applyFill="1" applyBorder="1" applyAlignment="1">
      <alignment wrapText="1"/>
    </xf>
    <xf numFmtId="1" fontId="6" fillId="3" borderId="2" xfId="0" applyNumberFormat="1" applyFont="1" applyFill="1" applyBorder="1" applyAlignment="1">
      <alignment wrapText="1"/>
    </xf>
    <xf numFmtId="1" fontId="6" fillId="3" borderId="4" xfId="0" applyNumberFormat="1" applyFont="1" applyFill="1" applyBorder="1" applyAlignment="1">
      <alignment wrapText="1"/>
    </xf>
    <xf numFmtId="1" fontId="6" fillId="4" borderId="3" xfId="0" applyNumberFormat="1" applyFont="1" applyFill="1" applyBorder="1" applyAlignment="1">
      <alignment wrapText="1"/>
    </xf>
    <xf numFmtId="1" fontId="6" fillId="4" borderId="2" xfId="0" applyNumberFormat="1" applyFont="1" applyFill="1" applyBorder="1" applyAlignment="1">
      <alignment wrapText="1"/>
    </xf>
    <xf numFmtId="1" fontId="6" fillId="4" borderId="4" xfId="0" applyNumberFormat="1" applyFont="1" applyFill="1" applyBorder="1" applyAlignment="1">
      <alignment wrapText="1"/>
    </xf>
    <xf numFmtId="1" fontId="6" fillId="3" borderId="5" xfId="0" applyNumberFormat="1" applyFont="1" applyFill="1" applyBorder="1" applyAlignment="1">
      <alignment wrapText="1"/>
    </xf>
    <xf numFmtId="4" fontId="7" fillId="2" borderId="2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right"/>
    </xf>
    <xf numFmtId="4" fontId="7" fillId="3" borderId="5" xfId="0" applyNumberFormat="1" applyFont="1" applyFill="1" applyBorder="1" applyAlignment="1">
      <alignment horizontal="right"/>
    </xf>
    <xf numFmtId="4" fontId="7" fillId="4" borderId="3" xfId="0" applyNumberFormat="1" applyFont="1" applyFill="1" applyBorder="1" applyAlignment="1">
      <alignment horizontal="right"/>
    </xf>
    <xf numFmtId="4" fontId="7" fillId="4" borderId="4" xfId="0" applyNumberFormat="1" applyFont="1" applyFill="1" applyBorder="1" applyAlignment="1">
      <alignment horizontal="right"/>
    </xf>
    <xf numFmtId="4" fontId="7" fillId="5" borderId="3" xfId="0" applyNumberFormat="1" applyFont="1" applyFill="1" applyBorder="1" applyAlignment="1">
      <alignment horizontal="right"/>
    </xf>
    <xf numFmtId="4" fontId="7" fillId="3" borderId="6" xfId="0" applyNumberFormat="1" applyFont="1" applyFill="1" applyBorder="1" applyAlignment="1">
      <alignment horizontal="right"/>
    </xf>
    <xf numFmtId="4" fontId="7" fillId="4" borderId="2" xfId="0" applyNumberFormat="1" applyFont="1" applyFill="1" applyBorder="1" applyAlignment="1">
      <alignment horizontal="right"/>
    </xf>
    <xf numFmtId="4" fontId="6" fillId="6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4" fontId="7" fillId="3" borderId="3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wrapText="1"/>
    </xf>
    <xf numFmtId="4" fontId="7" fillId="2" borderId="2" xfId="0" applyNumberFormat="1" applyFont="1" applyFill="1" applyBorder="1"/>
    <xf numFmtId="4" fontId="7" fillId="3" borderId="2" xfId="0" applyNumberFormat="1" applyFont="1" applyFill="1" applyBorder="1"/>
    <xf numFmtId="4" fontId="7" fillId="4" borderId="2" xfId="0" applyNumberFormat="1" applyFont="1" applyFill="1" applyBorder="1"/>
    <xf numFmtId="0" fontId="1" fillId="7" borderId="0" xfId="0" applyFont="1" applyFill="1"/>
    <xf numFmtId="4" fontId="1" fillId="0" borderId="0" xfId="0" applyNumberFormat="1" applyFont="1"/>
    <xf numFmtId="4" fontId="7" fillId="2" borderId="2" xfId="0" applyNumberFormat="1" applyFont="1" applyFill="1" applyBorder="1" applyAlignment="1" applyProtection="1">
      <alignment horizontal="right"/>
      <protection locked="0"/>
    </xf>
    <xf numFmtId="4" fontId="8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center" wrapText="1"/>
    </xf>
    <xf numFmtId="4" fontId="7" fillId="3" borderId="2" xfId="0" applyNumberFormat="1" applyFont="1" applyFill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0" borderId="2" xfId="0" applyNumberFormat="1" applyFont="1" applyBorder="1"/>
    <xf numFmtId="4" fontId="6" fillId="6" borderId="2" xfId="0" applyNumberFormat="1" applyFont="1" applyFill="1" applyBorder="1"/>
    <xf numFmtId="4" fontId="6" fillId="3" borderId="2" xfId="0" applyNumberFormat="1" applyFont="1" applyFill="1" applyBorder="1"/>
    <xf numFmtId="4" fontId="6" fillId="4" borderId="2" xfId="0" applyNumberFormat="1" applyFont="1" applyFill="1" applyBorder="1"/>
    <xf numFmtId="4" fontId="9" fillId="8" borderId="2" xfId="1" applyNumberFormat="1" applyFont="1" applyFill="1" applyBorder="1" applyAlignment="1">
      <alignment horizontal="right" wrapText="1"/>
    </xf>
    <xf numFmtId="4" fontId="9" fillId="8" borderId="2" xfId="0" applyNumberFormat="1" applyFont="1" applyFill="1" applyBorder="1" applyAlignment="1">
      <alignment horizontal="right" wrapText="1"/>
    </xf>
    <xf numFmtId="4" fontId="9" fillId="3" borderId="2" xfId="0" applyNumberFormat="1" applyFont="1" applyFill="1" applyBorder="1" applyAlignment="1">
      <alignment horizontal="right" wrapText="1"/>
    </xf>
    <xf numFmtId="4" fontId="9" fillId="4" borderId="2" xfId="0" applyNumberFormat="1" applyFont="1" applyFill="1" applyBorder="1" applyAlignment="1">
      <alignment horizontal="right" wrapText="1"/>
    </xf>
    <xf numFmtId="1" fontId="6" fillId="0" borderId="2" xfId="0" applyNumberFormat="1" applyFont="1" applyBorder="1" applyAlignment="1">
      <alignment wrapText="1"/>
    </xf>
    <xf numFmtId="49" fontId="7" fillId="2" borderId="2" xfId="0" applyNumberFormat="1" applyFont="1" applyFill="1" applyBorder="1"/>
    <xf numFmtId="4" fontId="10" fillId="9" borderId="2" xfId="0" applyNumberFormat="1" applyFont="1" applyFill="1" applyBorder="1"/>
    <xf numFmtId="4" fontId="5" fillId="9" borderId="2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right"/>
    </xf>
    <xf numFmtId="4" fontId="5" fillId="4" borderId="2" xfId="0" applyNumberFormat="1" applyFont="1" applyFill="1" applyBorder="1" applyAlignment="1">
      <alignment horizontal="right"/>
    </xf>
    <xf numFmtId="4" fontId="11" fillId="2" borderId="0" xfId="0" applyNumberFormat="1" applyFont="1" applyFill="1"/>
    <xf numFmtId="4" fontId="11" fillId="2" borderId="0" xfId="0" applyNumberFormat="1" applyFont="1" applyFill="1" applyAlignment="1">
      <alignment wrapText="1"/>
    </xf>
    <xf numFmtId="4" fontId="7" fillId="2" borderId="0" xfId="0" applyNumberFormat="1" applyFont="1" applyFill="1"/>
    <xf numFmtId="4" fontId="12" fillId="3" borderId="0" xfId="0" applyNumberFormat="1" applyFont="1" applyFill="1" applyAlignment="1">
      <alignment horizontal="right"/>
    </xf>
    <xf numFmtId="4" fontId="7" fillId="3" borderId="0" xfId="0" applyNumberFormat="1" applyFont="1" applyFill="1" applyAlignment="1">
      <alignment horizontal="right"/>
    </xf>
    <xf numFmtId="4" fontId="13" fillId="4" borderId="0" xfId="0" applyNumberFormat="1" applyFont="1" applyFill="1" applyAlignment="1">
      <alignment horizontal="right"/>
    </xf>
    <xf numFmtId="0" fontId="14" fillId="0" borderId="0" xfId="0" applyFont="1" applyAlignment="1">
      <alignment horizontal="left" vertical="center" indent="4"/>
    </xf>
    <xf numFmtId="0" fontId="0" fillId="0" borderId="0" xfId="0" applyAlignment="1">
      <alignment horizontal="center" vertical="center"/>
    </xf>
    <xf numFmtId="4" fontId="7" fillId="3" borderId="0" xfId="0" applyNumberFormat="1" applyFont="1" applyFill="1"/>
    <xf numFmtId="4" fontId="13" fillId="4" borderId="0" xfId="0" applyNumberFormat="1" applyFont="1" applyFill="1"/>
    <xf numFmtId="4" fontId="7" fillId="4" borderId="0" xfId="0" applyNumberFormat="1" applyFont="1" applyFill="1" applyAlignment="1">
      <alignment horizontal="right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4" fontId="0" fillId="0" borderId="0" xfId="0" applyNumberFormat="1"/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" fontId="16" fillId="0" borderId="0" xfId="0" applyNumberFormat="1" applyFont="1" applyAlignment="1">
      <alignment vertical="center" wrapText="1"/>
    </xf>
    <xf numFmtId="3" fontId="7" fillId="3" borderId="0" xfId="0" applyNumberFormat="1" applyFont="1" applyFill="1"/>
    <xf numFmtId="3" fontId="7" fillId="4" borderId="0" xfId="0" applyNumberFormat="1" applyFont="1" applyFill="1"/>
    <xf numFmtId="0" fontId="17" fillId="0" borderId="0" xfId="0" applyFont="1" applyAlignment="1">
      <alignment vertical="center" wrapText="1"/>
    </xf>
    <xf numFmtId="4" fontId="17" fillId="0" borderId="0" xfId="0" applyNumberFormat="1" applyFont="1" applyAlignment="1">
      <alignment vertical="center"/>
    </xf>
    <xf numFmtId="3" fontId="0" fillId="3" borderId="0" xfId="0" applyNumberFormat="1" applyFill="1"/>
    <xf numFmtId="3" fontId="0" fillId="4" borderId="0" xfId="0" applyNumberFormat="1" applyFill="1"/>
    <xf numFmtId="0" fontId="18" fillId="0" borderId="0" xfId="0" applyFont="1"/>
    <xf numFmtId="4" fontId="18" fillId="0" borderId="0" xfId="0" applyNumberFormat="1" applyFont="1"/>
    <xf numFmtId="0" fontId="1" fillId="2" borderId="0" xfId="0" applyFont="1" applyFill="1"/>
    <xf numFmtId="0" fontId="14" fillId="0" borderId="0" xfId="0" applyFont="1" applyAlignment="1">
      <alignment horizontal="justify" vertical="center"/>
    </xf>
    <xf numFmtId="3" fontId="19" fillId="3" borderId="0" xfId="0" applyNumberFormat="1" applyFont="1" applyFill="1"/>
    <xf numFmtId="3" fontId="19" fillId="4" borderId="0" xfId="0" applyNumberFormat="1" applyFont="1" applyFill="1"/>
    <xf numFmtId="0" fontId="19" fillId="0" borderId="0" xfId="0" applyFont="1"/>
    <xf numFmtId="0" fontId="14" fillId="0" borderId="0" xfId="0" applyFont="1" applyAlignment="1">
      <alignment horizontal="center" vertical="center"/>
    </xf>
    <xf numFmtId="0" fontId="1" fillId="2" borderId="0" xfId="0" applyFont="1" applyFill="1" applyAlignment="1">
      <alignment wrapText="1"/>
    </xf>
    <xf numFmtId="3" fontId="1" fillId="2" borderId="0" xfId="0" applyNumberFormat="1" applyFont="1" applyFill="1"/>
    <xf numFmtId="4" fontId="5" fillId="9" borderId="7" xfId="0" applyNumberFormat="1" applyFont="1" applyFill="1" applyBorder="1" applyAlignment="1">
      <alignment horizontal="center" wrapText="1"/>
    </xf>
    <xf numFmtId="4" fontId="5" fillId="9" borderId="5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6" fillId="6" borderId="2" xfId="0" applyNumberFormat="1" applyFont="1" applyFill="1" applyBorder="1" applyAlignment="1">
      <alignment horizontal="left" wrapText="1"/>
    </xf>
    <xf numFmtId="4" fontId="5" fillId="8" borderId="2" xfId="0" applyNumberFormat="1" applyFont="1" applyFill="1" applyBorder="1" applyAlignment="1">
      <alignment horizontal="center" wrapText="1"/>
    </xf>
    <xf numFmtId="1" fontId="6" fillId="0" borderId="2" xfId="0" applyNumberFormat="1" applyFont="1" applyBorder="1" applyAlignment="1">
      <alignment wrapText="1"/>
    </xf>
    <xf numFmtId="1" fontId="6" fillId="0" borderId="2" xfId="0" applyNumberFormat="1" applyFont="1" applyBorder="1" applyAlignment="1">
      <alignment horizontal="left" wrapText="1"/>
    </xf>
    <xf numFmtId="4" fontId="7" fillId="2" borderId="2" xfId="0" applyNumberFormat="1" applyFont="1" applyFill="1" applyBorder="1" applyAlignment="1">
      <alignment horizontal="left" wrapText="1"/>
    </xf>
    <xf numFmtId="4" fontId="6" fillId="2" borderId="2" xfId="0" applyNumberFormat="1" applyFont="1" applyFill="1" applyBorder="1" applyAlignment="1">
      <alignment wrapText="1"/>
    </xf>
    <xf numFmtId="4" fontId="7" fillId="2" borderId="2" xfId="0" applyNumberFormat="1" applyFont="1" applyFill="1" applyBorder="1" applyAlignment="1">
      <alignment wrapText="1"/>
    </xf>
    <xf numFmtId="4" fontId="8" fillId="2" borderId="7" xfId="0" applyNumberFormat="1" applyFont="1" applyFill="1" applyBorder="1" applyAlignment="1">
      <alignment horizontal="left" wrapText="1"/>
    </xf>
    <xf numFmtId="4" fontId="8" fillId="2" borderId="5" xfId="0" applyNumberFormat="1" applyFont="1" applyFill="1" applyBorder="1" applyAlignment="1">
      <alignment horizontal="left" wrapText="1"/>
    </xf>
    <xf numFmtId="4" fontId="6" fillId="6" borderId="2" xfId="0" applyNumberFormat="1" applyFont="1" applyFill="1" applyBorder="1" applyAlignment="1">
      <alignment horizontal="left"/>
    </xf>
    <xf numFmtId="1" fontId="7" fillId="2" borderId="2" xfId="0" applyNumberFormat="1" applyFont="1" applyFill="1" applyBorder="1" applyAlignment="1">
      <alignment horizontal="center" wrapText="1"/>
    </xf>
    <xf numFmtId="1" fontId="6" fillId="2" borderId="2" xfId="0" applyNumberFormat="1" applyFont="1" applyFill="1" applyBorder="1" applyAlignment="1">
      <alignment wrapText="1"/>
    </xf>
    <xf numFmtId="3" fontId="6" fillId="4" borderId="3" xfId="0" applyNumberFormat="1" applyFont="1" applyFill="1" applyBorder="1" applyAlignment="1">
      <alignment horizontal="center" wrapText="1"/>
    </xf>
    <xf numFmtId="3" fontId="6" fillId="4" borderId="2" xfId="0" applyNumberFormat="1" applyFont="1" applyFill="1" applyBorder="1" applyAlignment="1">
      <alignment horizontal="center"/>
    </xf>
    <xf numFmtId="3" fontId="6" fillId="4" borderId="4" xfId="0" applyNumberFormat="1" applyFont="1" applyFill="1" applyBorder="1" applyAlignment="1">
      <alignment horizontal="center" wrapText="1"/>
    </xf>
    <xf numFmtId="3" fontId="6" fillId="3" borderId="3" xfId="0" applyNumberFormat="1" applyFont="1" applyFill="1" applyBorder="1" applyAlignment="1">
      <alignment horizontal="center" wrapText="1"/>
    </xf>
    <xf numFmtId="3" fontId="6" fillId="3" borderId="2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 wrapText="1"/>
    </xf>
    <xf numFmtId="10" fontId="5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" fontId="6" fillId="2" borderId="2" xfId="0" applyNumberFormat="1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2" fontId="5" fillId="2" borderId="0" xfId="0" applyNumberFormat="1" applyFont="1" applyFill="1" applyAlignment="1" applyProtection="1">
      <alignment horizontal="center" vertical="center" wrapText="1" shrinkToFit="1"/>
      <protection locked="0"/>
    </xf>
    <xf numFmtId="10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nbaro-my.sharepoint.com/personal/lacramioara_vesparu_adnba_ro/Documents/lacra/poim/baita/acb_valori%20noi_asociere%20-%20valisoa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+20"/>
      <sheetName val="V-20"/>
      <sheetName val="CI-20"/>
      <sheetName val="CI+20"/>
      <sheetName val="CO-20"/>
      <sheetName val="CO+20"/>
      <sheetName val="V-1"/>
      <sheetName val="v+1"/>
      <sheetName val="ci-1"/>
      <sheetName val="CI+1"/>
      <sheetName val="CO-1"/>
      <sheetName val="CO+1"/>
      <sheetName val="18.indicatori VANFK"/>
      <sheetName val="senzitivitate"/>
      <sheetName val="FOAIE CALCUL FUNDING GAP (2)"/>
      <sheetName val="EB-20%)"/>
      <sheetName val="EB+20%"/>
      <sheetName val="EV-20%"/>
      <sheetName val="EV+20%"/>
      <sheetName val="ECO+20%"/>
      <sheetName val="ECO-20%"/>
      <sheetName val="ECI-20%"/>
      <sheetName val="ECI+20%"/>
      <sheetName val="EB+1%"/>
      <sheetName val="EB-1%"/>
      <sheetName val="EV+1%"/>
      <sheetName val="EV-1%"/>
      <sheetName val="ECO-1%"/>
      <sheetName val="ECO+1%"/>
      <sheetName val="ECI-1%"/>
      <sheetName val="ECI+1%"/>
      <sheetName val="Analiza economica"/>
      <sheetName val="V-20% (2)"/>
      <sheetName val="CO-20% (2)"/>
      <sheetName val="CI-20% (2)"/>
      <sheetName val="V-1% (2)"/>
      <sheetName val="CO-1% (2)"/>
      <sheetName val="CI-1% (2)"/>
      <sheetName val="V+20%"/>
      <sheetName val="CO+20%"/>
      <sheetName val="CI+20%"/>
      <sheetName val="V+1%"/>
      <sheetName val="CO+1%"/>
      <sheetName val="CI+1%"/>
      <sheetName val="costuri de investitie "/>
      <sheetName val="FOAIE CALCUL FUNDING GAP"/>
      <sheetName val="cheltuieli operationale"/>
      <sheetName val="FOAIE CALCUL FUNDING GAPvechi"/>
      <sheetName val="17.indicatori VANFC"/>
      <sheetName val="19.sustenabilitate"/>
      <sheetName val="valaore reziduala"/>
      <sheetName val="determinare venituri"/>
      <sheetName val="DEVIZ GENERAL STE 1 RECOMANDAT"/>
      <sheetName val="date intrare"/>
      <sheetName val="1.Deviz general HG 907"/>
      <sheetName val="lista contracte"/>
      <sheetName val="DG curente"/>
      <sheetName val="tabele CF"/>
      <sheetName val="contracte linii DG"/>
      <sheetName val="impartire pe judete"/>
      <sheetName val="schema echivalenta cu inflatia"/>
      <sheetName val="schema echiv constante"/>
      <sheetName val="schema echivalenta curente"/>
      <sheetName val="teren exprop"/>
      <sheetName val="Investments"/>
      <sheetName val="diriginte de santier"/>
      <sheetName val="contract AQUA"/>
      <sheetName val="2.Devize pe obiect HG 907"/>
      <sheetName val="lista contracte curente"/>
      <sheetName val="5.gantt"/>
      <sheetName val="Gataia"/>
      <sheetName val="Denta"/>
      <sheetName val="Polder"/>
      <sheetName val="4.Lista echipamente"/>
      <sheetName val="Afluenti"/>
      <sheetName val="7.Sursele de finantare"/>
      <sheetName val="12.cheltuieli O&amp;M existente"/>
      <sheetName val="9.esalonarea investitiei"/>
      <sheetName val="Active existente"/>
      <sheetName val="13.cheltuieli O&amp;M cu proiect"/>
      <sheetName val="14.INPUT macroec."/>
      <sheetName val="15.Previziuni Cheltuieli O&amp;M"/>
      <sheetName val="16.fluxuri incrementale"/>
      <sheetName val="AS_CI+1%"/>
      <sheetName val="AS_CI-1%"/>
      <sheetName val="AS_CO+1%"/>
      <sheetName val="AS_CO-1%"/>
      <sheetName val="ASE_CI+1%"/>
      <sheetName val="ASE_CI-1%"/>
      <sheetName val="ASE_CO+1%"/>
      <sheetName val="ASE_CO-1%"/>
      <sheetName val="ASE_BE+1%"/>
      <sheetName val="ASE_BE-1%"/>
      <sheetName val="Analiza de senzitivitate"/>
      <sheetName val="comut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5">
          <cell r="C25">
            <v>0.97350000000000003</v>
          </cell>
        </row>
      </sheetData>
      <sheetData sheetId="47"/>
      <sheetData sheetId="48"/>
      <sheetData sheetId="49"/>
      <sheetData sheetId="50"/>
      <sheetData sheetId="51"/>
      <sheetData sheetId="52"/>
      <sheetData sheetId="53">
        <row r="18">
          <cell r="C18">
            <v>0</v>
          </cell>
          <cell r="D18">
            <v>0</v>
          </cell>
          <cell r="E18">
            <v>0</v>
          </cell>
        </row>
        <row r="19">
          <cell r="C19">
            <v>2250</v>
          </cell>
          <cell r="D19">
            <v>427.5</v>
          </cell>
          <cell r="E19">
            <v>2677.5</v>
          </cell>
        </row>
        <row r="20">
          <cell r="C20">
            <v>177720</v>
          </cell>
          <cell r="D20">
            <v>33766.800000000003</v>
          </cell>
          <cell r="E20">
            <v>211486.8</v>
          </cell>
        </row>
        <row r="21">
          <cell r="C21">
            <v>0</v>
          </cell>
          <cell r="D21">
            <v>0</v>
          </cell>
          <cell r="E21">
            <v>0</v>
          </cell>
        </row>
        <row r="24">
          <cell r="C24">
            <v>40000</v>
          </cell>
        </row>
        <row r="30">
          <cell r="C30">
            <v>76900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279854</v>
          </cell>
          <cell r="D33">
            <v>39567.879999999997</v>
          </cell>
        </row>
        <row r="34">
          <cell r="C34">
            <v>0</v>
          </cell>
        </row>
        <row r="35">
          <cell r="C35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125000</v>
          </cell>
        </row>
        <row r="40">
          <cell r="C40">
            <v>125000</v>
          </cell>
        </row>
        <row r="41">
          <cell r="C41">
            <v>36000</v>
          </cell>
        </row>
        <row r="42">
          <cell r="C42">
            <v>600000</v>
          </cell>
        </row>
        <row r="43">
          <cell r="C43">
            <v>18000</v>
          </cell>
        </row>
        <row r="45">
          <cell r="C45">
            <v>230000</v>
          </cell>
        </row>
        <row r="46">
          <cell r="C46">
            <v>55000</v>
          </cell>
        </row>
        <row r="48">
          <cell r="C48">
            <v>116000</v>
          </cell>
        </row>
        <row r="49">
          <cell r="C49">
            <v>70000</v>
          </cell>
        </row>
        <row r="50">
          <cell r="C50">
            <v>46000</v>
          </cell>
        </row>
        <row r="51">
          <cell r="C51">
            <v>126000</v>
          </cell>
        </row>
        <row r="55">
          <cell r="C55">
            <v>16930717</v>
          </cell>
        </row>
        <row r="63">
          <cell r="C63">
            <v>73476.55</v>
          </cell>
        </row>
        <row r="68">
          <cell r="C68">
            <v>2426531</v>
          </cell>
        </row>
        <row r="84">
          <cell r="C84">
            <v>0</v>
          </cell>
        </row>
        <row r="88">
          <cell r="C88">
            <v>344483.27</v>
          </cell>
        </row>
        <row r="89">
          <cell r="C89">
            <v>0</v>
          </cell>
        </row>
        <row r="92">
          <cell r="C92">
            <v>86376</v>
          </cell>
        </row>
        <row r="93">
          <cell r="C93">
            <v>17275.2</v>
          </cell>
        </row>
        <row r="94">
          <cell r="C94">
            <v>87843.23</v>
          </cell>
        </row>
        <row r="95">
          <cell r="C95">
            <v>0</v>
          </cell>
        </row>
        <row r="96">
          <cell r="C96">
            <v>1038934.73</v>
          </cell>
        </row>
        <row r="97">
          <cell r="C97">
            <v>10000</v>
          </cell>
        </row>
        <row r="100">
          <cell r="C100">
            <v>10000</v>
          </cell>
        </row>
        <row r="101">
          <cell r="C101">
            <v>35000</v>
          </cell>
        </row>
        <row r="106">
          <cell r="C106">
            <v>0</v>
          </cell>
        </row>
      </sheetData>
      <sheetData sheetId="54">
        <row r="2">
          <cell r="C2">
            <v>4.8318000000000003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T102"/>
  <sheetViews>
    <sheetView tabSelected="1" view="pageBreakPreview" topLeftCell="A55" zoomScale="60" zoomScaleNormal="90" workbookViewId="0">
      <selection activeCell="F100" sqref="F100"/>
    </sheetView>
  </sheetViews>
  <sheetFormatPr defaultColWidth="9.140625" defaultRowHeight="12.75" x14ac:dyDescent="0.2"/>
  <cols>
    <col min="1" max="1" width="5.42578125" style="1" customWidth="1"/>
    <col min="2" max="2" width="6.85546875" style="1" customWidth="1"/>
    <col min="3" max="3" width="9.42578125" style="95" customWidth="1"/>
    <col min="4" max="4" width="10.5703125" style="101" customWidth="1"/>
    <col min="5" max="5" width="40.85546875" style="101" customWidth="1"/>
    <col min="6" max="6" width="15" style="102" customWidth="1"/>
    <col min="7" max="7" width="15.85546875" style="102" customWidth="1"/>
    <col min="8" max="8" width="16.7109375" style="102" customWidth="1"/>
    <col min="9" max="9" width="16.5703125" style="2" customWidth="1"/>
    <col min="10" max="10" width="18.42578125" style="2" customWidth="1"/>
    <col min="11" max="11" width="16.5703125" style="2" bestFit="1" customWidth="1"/>
    <col min="12" max="12" width="15.140625" style="3" customWidth="1"/>
    <col min="13" max="13" width="13" style="3" customWidth="1"/>
    <col min="14" max="14" width="14.42578125" style="3" customWidth="1"/>
    <col min="15" max="15" width="16.5703125" style="2" customWidth="1"/>
    <col min="16" max="16" width="18.42578125" style="2" customWidth="1"/>
    <col min="17" max="17" width="16.5703125" style="2" bestFit="1" customWidth="1"/>
    <col min="18" max="18" width="15.140625" style="3" customWidth="1"/>
    <col min="19" max="19" width="13" style="3" customWidth="1"/>
    <col min="20" max="20" width="14.42578125" style="3" customWidth="1"/>
    <col min="21" max="21" width="15.140625" style="3" customWidth="1"/>
    <col min="22" max="22" width="14.140625" style="3" customWidth="1"/>
    <col min="23" max="23" width="14.42578125" style="3" customWidth="1"/>
    <col min="24" max="27" width="9.140625" style="4" customWidth="1"/>
    <col min="28" max="16384" width="9.140625" style="4"/>
  </cols>
  <sheetData>
    <row r="1" spans="1:23" ht="18.75" x14ac:dyDescent="0.3">
      <c r="C1" s="129" t="s">
        <v>0</v>
      </c>
      <c r="D1" s="130"/>
      <c r="E1" s="130"/>
      <c r="F1" s="130"/>
      <c r="G1" s="130"/>
      <c r="H1" s="130"/>
    </row>
    <row r="2" spans="1:23" ht="18.75" x14ac:dyDescent="0.3">
      <c r="C2" s="129" t="s">
        <v>1</v>
      </c>
      <c r="D2" s="130"/>
      <c r="E2" s="130"/>
      <c r="F2" s="130"/>
      <c r="G2" s="130"/>
      <c r="H2" s="130"/>
      <c r="I2" s="5"/>
      <c r="J2" s="6">
        <v>0.19</v>
      </c>
      <c r="K2" s="5"/>
      <c r="L2" s="7"/>
      <c r="M2" s="8">
        <f>J2</f>
        <v>0.19</v>
      </c>
      <c r="N2" s="7"/>
      <c r="O2" s="5"/>
      <c r="P2" s="6">
        <v>0.19</v>
      </c>
      <c r="Q2" s="5"/>
      <c r="R2" s="7"/>
      <c r="S2" s="8">
        <f>P2</f>
        <v>0.19</v>
      </c>
      <c r="T2" s="7"/>
      <c r="U2" s="7"/>
      <c r="V2" s="8">
        <f>S2</f>
        <v>0.19</v>
      </c>
      <c r="W2" s="7"/>
    </row>
    <row r="3" spans="1:23" ht="29.25" customHeight="1" x14ac:dyDescent="0.2">
      <c r="A3" s="1">
        <f>G24/F24</f>
        <v>0.14138758066706211</v>
      </c>
      <c r="C3" s="131" t="s">
        <v>2</v>
      </c>
      <c r="D3" s="131"/>
      <c r="E3" s="131"/>
      <c r="F3" s="131"/>
      <c r="G3" s="131"/>
      <c r="H3" s="131"/>
      <c r="I3" s="132" t="s">
        <v>3</v>
      </c>
      <c r="J3" s="132"/>
      <c r="K3" s="132"/>
      <c r="L3" s="125" t="s">
        <v>4</v>
      </c>
      <c r="M3" s="125"/>
      <c r="N3" s="125"/>
      <c r="O3" s="132" t="s">
        <v>5</v>
      </c>
      <c r="P3" s="132"/>
      <c r="Q3" s="132"/>
      <c r="R3" s="125" t="s">
        <v>6</v>
      </c>
      <c r="S3" s="125"/>
      <c r="T3" s="125"/>
      <c r="U3" s="125" t="s">
        <v>7</v>
      </c>
      <c r="V3" s="125"/>
      <c r="W3" s="125"/>
    </row>
    <row r="4" spans="1:23" x14ac:dyDescent="0.2">
      <c r="C4" s="126" t="s">
        <v>8</v>
      </c>
      <c r="D4" s="126" t="s">
        <v>9</v>
      </c>
      <c r="E4" s="126"/>
      <c r="F4" s="127" t="s">
        <v>10</v>
      </c>
      <c r="G4" s="128" t="s">
        <v>11</v>
      </c>
      <c r="H4" s="127" t="s">
        <v>12</v>
      </c>
      <c r="I4" s="122" t="s">
        <v>10</v>
      </c>
      <c r="J4" s="123" t="s">
        <v>11</v>
      </c>
      <c r="K4" s="124" t="s">
        <v>12</v>
      </c>
      <c r="L4" s="119" t="s">
        <v>10</v>
      </c>
      <c r="M4" s="120" t="s">
        <v>11</v>
      </c>
      <c r="N4" s="121" t="s">
        <v>12</v>
      </c>
      <c r="O4" s="122" t="s">
        <v>10</v>
      </c>
      <c r="P4" s="123" t="s">
        <v>11</v>
      </c>
      <c r="Q4" s="124" t="s">
        <v>12</v>
      </c>
      <c r="R4" s="119" t="s">
        <v>10</v>
      </c>
      <c r="S4" s="120" t="s">
        <v>11</v>
      </c>
      <c r="T4" s="121" t="s">
        <v>12</v>
      </c>
      <c r="U4" s="119" t="s">
        <v>10</v>
      </c>
      <c r="V4" s="120" t="s">
        <v>11</v>
      </c>
      <c r="W4" s="121" t="s">
        <v>12</v>
      </c>
    </row>
    <row r="5" spans="1:23" x14ac:dyDescent="0.2">
      <c r="C5" s="126"/>
      <c r="D5" s="126"/>
      <c r="E5" s="126"/>
      <c r="F5" s="127"/>
      <c r="G5" s="128"/>
      <c r="H5" s="127"/>
      <c r="I5" s="122"/>
      <c r="J5" s="123"/>
      <c r="K5" s="124"/>
      <c r="L5" s="119"/>
      <c r="M5" s="120"/>
      <c r="N5" s="121"/>
      <c r="O5" s="122"/>
      <c r="P5" s="123"/>
      <c r="Q5" s="124"/>
      <c r="R5" s="119"/>
      <c r="S5" s="120"/>
      <c r="T5" s="121"/>
      <c r="U5" s="119"/>
      <c r="V5" s="120"/>
      <c r="W5" s="121"/>
    </row>
    <row r="6" spans="1:23" x14ac:dyDescent="0.2">
      <c r="C6" s="126"/>
      <c r="D6" s="126"/>
      <c r="E6" s="126"/>
      <c r="F6" s="9" t="s">
        <v>13</v>
      </c>
      <c r="G6" s="9" t="s">
        <v>13</v>
      </c>
      <c r="H6" s="9" t="s">
        <v>13</v>
      </c>
      <c r="I6" s="10" t="s">
        <v>13</v>
      </c>
      <c r="J6" s="11" t="s">
        <v>13</v>
      </c>
      <c r="K6" s="12" t="s">
        <v>13</v>
      </c>
      <c r="L6" s="13" t="s">
        <v>13</v>
      </c>
      <c r="M6" s="14" t="s">
        <v>13</v>
      </c>
      <c r="N6" s="15" t="s">
        <v>13</v>
      </c>
      <c r="O6" s="10" t="s">
        <v>13</v>
      </c>
      <c r="P6" s="11" t="s">
        <v>13</v>
      </c>
      <c r="Q6" s="12" t="s">
        <v>13</v>
      </c>
      <c r="R6" s="13" t="s">
        <v>13</v>
      </c>
      <c r="S6" s="14" t="s">
        <v>13</v>
      </c>
      <c r="T6" s="15" t="s">
        <v>13</v>
      </c>
      <c r="U6" s="13" t="s">
        <v>13</v>
      </c>
      <c r="V6" s="14" t="s">
        <v>13</v>
      </c>
      <c r="W6" s="15" t="s">
        <v>13</v>
      </c>
    </row>
    <row r="7" spans="1:23" x14ac:dyDescent="0.2">
      <c r="C7" s="16">
        <v>1</v>
      </c>
      <c r="D7" s="117">
        <v>2</v>
      </c>
      <c r="E7" s="117"/>
      <c r="F7" s="17">
        <v>3</v>
      </c>
      <c r="G7" s="17">
        <v>4</v>
      </c>
      <c r="H7" s="17">
        <v>5</v>
      </c>
      <c r="I7" s="18"/>
      <c r="J7" s="19"/>
      <c r="K7" s="20"/>
      <c r="L7" s="21"/>
      <c r="M7" s="22"/>
      <c r="N7" s="23"/>
      <c r="O7" s="18"/>
      <c r="P7" s="19"/>
      <c r="Q7" s="20"/>
      <c r="R7" s="21"/>
      <c r="S7" s="22"/>
      <c r="T7" s="23"/>
      <c r="U7" s="21"/>
      <c r="V7" s="22"/>
      <c r="W7" s="23"/>
    </row>
    <row r="8" spans="1:23" x14ac:dyDescent="0.2">
      <c r="A8" s="24"/>
      <c r="B8" s="24"/>
      <c r="C8" s="118" t="s">
        <v>14</v>
      </c>
      <c r="D8" s="118"/>
      <c r="E8" s="118"/>
      <c r="F8" s="118"/>
      <c r="G8" s="118"/>
      <c r="H8" s="118"/>
      <c r="I8" s="25"/>
      <c r="J8" s="26"/>
      <c r="K8" s="27"/>
      <c r="L8" s="28"/>
      <c r="M8" s="29"/>
      <c r="N8" s="30"/>
      <c r="O8" s="25"/>
      <c r="P8" s="26"/>
      <c r="Q8" s="27"/>
      <c r="R8" s="28"/>
      <c r="S8" s="29"/>
      <c r="T8" s="30"/>
      <c r="U8" s="28"/>
      <c r="V8" s="29"/>
      <c r="W8" s="30"/>
    </row>
    <row r="9" spans="1:23" x14ac:dyDescent="0.2">
      <c r="A9" s="24"/>
      <c r="B9" s="24"/>
      <c r="C9" s="118" t="s">
        <v>15</v>
      </c>
      <c r="D9" s="118"/>
      <c r="E9" s="118"/>
      <c r="F9" s="118"/>
      <c r="G9" s="118"/>
      <c r="H9" s="118"/>
      <c r="I9" s="31"/>
      <c r="J9" s="26"/>
      <c r="K9" s="27"/>
      <c r="L9" s="28"/>
      <c r="M9" s="29"/>
      <c r="N9" s="30"/>
      <c r="O9" s="31"/>
      <c r="P9" s="26"/>
      <c r="Q9" s="27"/>
      <c r="R9" s="28"/>
      <c r="S9" s="29"/>
      <c r="T9" s="30"/>
      <c r="U9" s="28"/>
      <c r="V9" s="29"/>
      <c r="W9" s="30"/>
    </row>
    <row r="10" spans="1:23" x14ac:dyDescent="0.2">
      <c r="A10" s="24"/>
      <c r="B10" s="24"/>
      <c r="C10" s="32" t="s">
        <v>16</v>
      </c>
      <c r="D10" s="113" t="s">
        <v>17</v>
      </c>
      <c r="E10" s="113"/>
      <c r="F10" s="33">
        <f>'[1]DEVIZ GENERAL STE 1 RECOMANDAT'!C18</f>
        <v>0</v>
      </c>
      <c r="G10" s="33">
        <f>'[1]DEVIZ GENERAL STE 1 RECOMANDAT'!D18</f>
        <v>0</v>
      </c>
      <c r="H10" s="33">
        <f>'[1]DEVIZ GENERAL STE 1 RECOMANDAT'!E18</f>
        <v>0</v>
      </c>
      <c r="I10" s="34">
        <f>F10-L10</f>
        <v>0</v>
      </c>
      <c r="J10" s="34">
        <f>G10-M10</f>
        <v>0</v>
      </c>
      <c r="K10" s="34">
        <f t="shared" ref="K10" si="0">H10-N10</f>
        <v>0</v>
      </c>
      <c r="L10" s="35">
        <f>F10</f>
        <v>0</v>
      </c>
      <c r="M10" s="35">
        <f>G10</f>
        <v>0</v>
      </c>
      <c r="N10" s="35">
        <f t="shared" ref="N10" si="1">H10</f>
        <v>0</v>
      </c>
      <c r="O10" s="34">
        <f>I10*'[1]FOAIE CALCUL FUNDING GAP'!$C$25</f>
        <v>0</v>
      </c>
      <c r="P10" s="34">
        <f>J10*'[1]FOAIE CALCUL FUNDING GAP'!$C$25</f>
        <v>0</v>
      </c>
      <c r="Q10" s="34">
        <f>K10*'[1]FOAIE CALCUL FUNDING GAP'!$C$25</f>
        <v>0</v>
      </c>
      <c r="R10" s="35">
        <f>I10-O10</f>
        <v>0</v>
      </c>
      <c r="S10" s="35">
        <f>J10-P10</f>
        <v>0</v>
      </c>
      <c r="T10" s="36">
        <f>R10+S10</f>
        <v>0</v>
      </c>
      <c r="U10" s="37">
        <f>L10+R10</f>
        <v>0</v>
      </c>
      <c r="V10" s="37">
        <f t="shared" ref="V10:W12" si="2">M10+S10</f>
        <v>0</v>
      </c>
      <c r="W10" s="37">
        <f t="shared" si="2"/>
        <v>0</v>
      </c>
    </row>
    <row r="11" spans="1:23" x14ac:dyDescent="0.2">
      <c r="A11" s="24"/>
      <c r="B11" s="24"/>
      <c r="C11" s="32" t="s">
        <v>18</v>
      </c>
      <c r="D11" s="113" t="s">
        <v>19</v>
      </c>
      <c r="E11" s="113"/>
      <c r="F11" s="33">
        <f>'[1]DEVIZ GENERAL STE 1 RECOMANDAT'!C19</f>
        <v>2250</v>
      </c>
      <c r="G11" s="33">
        <f>'[1]DEVIZ GENERAL STE 1 RECOMANDAT'!D19</f>
        <v>427.5</v>
      </c>
      <c r="H11" s="33">
        <f>'[1]DEVIZ GENERAL STE 1 RECOMANDAT'!E19</f>
        <v>2677.5</v>
      </c>
      <c r="I11" s="34">
        <f t="shared" ref="I11:I13" si="3">F11</f>
        <v>2250</v>
      </c>
      <c r="J11" s="34">
        <f t="shared" ref="J11:J13" si="4">G11-M11</f>
        <v>0</v>
      </c>
      <c r="K11" s="38">
        <f>I11+J11</f>
        <v>2250</v>
      </c>
      <c r="L11" s="35"/>
      <c r="M11" s="35">
        <f t="shared" ref="M11:M13" si="5">G11</f>
        <v>427.5</v>
      </c>
      <c r="N11" s="36">
        <f t="shared" ref="N11:N72" si="6">L11+M11</f>
        <v>427.5</v>
      </c>
      <c r="O11" s="34">
        <f>I11*'[1]FOAIE CALCUL FUNDING GAP'!$C$25</f>
        <v>2190.375</v>
      </c>
      <c r="P11" s="34">
        <f>J11*'[1]FOAIE CALCUL FUNDING GAP'!$C$25</f>
        <v>0</v>
      </c>
      <c r="Q11" s="34">
        <f>K11*'[1]FOAIE CALCUL FUNDING GAP'!$C$25</f>
        <v>2190.375</v>
      </c>
      <c r="R11" s="35">
        <f t="shared" ref="R11:S13" si="7">I11-O11</f>
        <v>59.625</v>
      </c>
      <c r="S11" s="35">
        <f t="shared" si="7"/>
        <v>0</v>
      </c>
      <c r="T11" s="36">
        <f t="shared" ref="T11:T13" si="8">R11+S11</f>
        <v>59.625</v>
      </c>
      <c r="U11" s="37">
        <f t="shared" ref="U11:U12" si="9">L11+R11</f>
        <v>59.625</v>
      </c>
      <c r="V11" s="37">
        <f t="shared" si="2"/>
        <v>427.5</v>
      </c>
      <c r="W11" s="37">
        <f t="shared" si="2"/>
        <v>487.125</v>
      </c>
    </row>
    <row r="12" spans="1:23" ht="24" customHeight="1" x14ac:dyDescent="0.2">
      <c r="A12" s="24"/>
      <c r="B12" s="24"/>
      <c r="C12" s="32" t="s">
        <v>20</v>
      </c>
      <c r="D12" s="113" t="s">
        <v>21</v>
      </c>
      <c r="E12" s="113"/>
      <c r="F12" s="33">
        <f>'[1]DEVIZ GENERAL STE 1 RECOMANDAT'!C20</f>
        <v>177720</v>
      </c>
      <c r="G12" s="33">
        <f>'[1]DEVIZ GENERAL STE 1 RECOMANDAT'!D20</f>
        <v>33766.800000000003</v>
      </c>
      <c r="H12" s="33">
        <f>'[1]DEVIZ GENERAL STE 1 RECOMANDAT'!E20</f>
        <v>211486.8</v>
      </c>
      <c r="I12" s="34">
        <f t="shared" si="3"/>
        <v>177720</v>
      </c>
      <c r="J12" s="34">
        <f t="shared" si="4"/>
        <v>0</v>
      </c>
      <c r="K12" s="38">
        <f>I12+J12</f>
        <v>177720</v>
      </c>
      <c r="L12" s="35"/>
      <c r="M12" s="35">
        <f t="shared" si="5"/>
        <v>33766.800000000003</v>
      </c>
      <c r="N12" s="36">
        <f t="shared" si="6"/>
        <v>33766.800000000003</v>
      </c>
      <c r="O12" s="34">
        <f>I12*'[1]FOAIE CALCUL FUNDING GAP'!$C$25</f>
        <v>173010.42</v>
      </c>
      <c r="P12" s="34">
        <f>J12*'[1]FOAIE CALCUL FUNDING GAP'!$C$25</f>
        <v>0</v>
      </c>
      <c r="Q12" s="34">
        <f>K12*'[1]FOAIE CALCUL FUNDING GAP'!$C$25</f>
        <v>173010.42</v>
      </c>
      <c r="R12" s="35">
        <f t="shared" si="7"/>
        <v>4709.5799999999872</v>
      </c>
      <c r="S12" s="35">
        <f t="shared" si="7"/>
        <v>0</v>
      </c>
      <c r="T12" s="36">
        <f t="shared" si="8"/>
        <v>4709.5799999999872</v>
      </c>
      <c r="U12" s="37">
        <f t="shared" si="9"/>
        <v>4709.5799999999872</v>
      </c>
      <c r="V12" s="37">
        <f t="shared" si="2"/>
        <v>33766.800000000003</v>
      </c>
      <c r="W12" s="37">
        <f t="shared" si="2"/>
        <v>38476.37999999999</v>
      </c>
    </row>
    <row r="13" spans="1:23" x14ac:dyDescent="0.2">
      <c r="A13" s="24"/>
      <c r="B13" s="24"/>
      <c r="C13" s="32" t="s">
        <v>22</v>
      </c>
      <c r="D13" s="111" t="s">
        <v>23</v>
      </c>
      <c r="E13" s="111"/>
      <c r="F13" s="33">
        <f>'[1]DEVIZ GENERAL STE 1 RECOMANDAT'!C21</f>
        <v>0</v>
      </c>
      <c r="G13" s="33">
        <f>'[1]DEVIZ GENERAL STE 1 RECOMANDAT'!D21</f>
        <v>0</v>
      </c>
      <c r="H13" s="33">
        <f>'[1]DEVIZ GENERAL STE 1 RECOMANDAT'!E21</f>
        <v>0</v>
      </c>
      <c r="I13" s="34">
        <f t="shared" si="3"/>
        <v>0</v>
      </c>
      <c r="J13" s="34">
        <f t="shared" si="4"/>
        <v>0</v>
      </c>
      <c r="K13" s="38">
        <f>I13+J13</f>
        <v>0</v>
      </c>
      <c r="L13" s="35"/>
      <c r="M13" s="35">
        <f t="shared" si="5"/>
        <v>0</v>
      </c>
      <c r="N13" s="36">
        <f t="shared" si="6"/>
        <v>0</v>
      </c>
      <c r="O13" s="34">
        <f>I13*'[1]FOAIE CALCUL FUNDING GAP'!$C$25</f>
        <v>0</v>
      </c>
      <c r="P13" s="34">
        <f>J13*'[1]FOAIE CALCUL FUNDING GAP'!$C$25</f>
        <v>0</v>
      </c>
      <c r="Q13" s="34">
        <f>K13*'[1]FOAIE CALCUL FUNDING GAP'!$C$25</f>
        <v>0</v>
      </c>
      <c r="R13" s="35">
        <f t="shared" si="7"/>
        <v>0</v>
      </c>
      <c r="S13" s="35">
        <f t="shared" si="7"/>
        <v>0</v>
      </c>
      <c r="T13" s="36">
        <f t="shared" si="8"/>
        <v>0</v>
      </c>
      <c r="U13" s="35">
        <f t="shared" ref="U13" si="10">L13-R13</f>
        <v>0</v>
      </c>
      <c r="V13" s="39">
        <f t="shared" ref="V13" si="11">$M$2*U13</f>
        <v>0</v>
      </c>
      <c r="W13" s="36">
        <f t="shared" ref="W13" si="12">U13+V13</f>
        <v>0</v>
      </c>
    </row>
    <row r="14" spans="1:23" x14ac:dyDescent="0.2">
      <c r="A14" s="24"/>
      <c r="B14" s="24"/>
      <c r="C14" s="116" t="s">
        <v>24</v>
      </c>
      <c r="D14" s="116"/>
      <c r="E14" s="116"/>
      <c r="F14" s="40">
        <f t="shared" ref="F14:W14" si="13">F10+F11+F12+F13</f>
        <v>179970</v>
      </c>
      <c r="G14" s="40">
        <f t="shared" si="13"/>
        <v>34194.300000000003</v>
      </c>
      <c r="H14" s="40">
        <f t="shared" si="13"/>
        <v>214164.3</v>
      </c>
      <c r="I14" s="41">
        <f t="shared" si="13"/>
        <v>179970</v>
      </c>
      <c r="J14" s="41">
        <f t="shared" si="13"/>
        <v>0</v>
      </c>
      <c r="K14" s="41">
        <f t="shared" si="13"/>
        <v>179970</v>
      </c>
      <c r="L14" s="42">
        <f t="shared" si="13"/>
        <v>0</v>
      </c>
      <c r="M14" s="42">
        <f t="shared" si="13"/>
        <v>34194.300000000003</v>
      </c>
      <c r="N14" s="42">
        <f t="shared" si="13"/>
        <v>34194.300000000003</v>
      </c>
      <c r="O14" s="41">
        <f t="shared" si="13"/>
        <v>175200.79500000001</v>
      </c>
      <c r="P14" s="41">
        <f t="shared" si="13"/>
        <v>0</v>
      </c>
      <c r="Q14" s="41">
        <f t="shared" si="13"/>
        <v>175200.79500000001</v>
      </c>
      <c r="R14" s="42">
        <f t="shared" si="13"/>
        <v>4769.2049999999872</v>
      </c>
      <c r="S14" s="42">
        <f t="shared" si="13"/>
        <v>0</v>
      </c>
      <c r="T14" s="42">
        <f t="shared" si="13"/>
        <v>4769.2049999999872</v>
      </c>
      <c r="U14" s="42">
        <f t="shared" si="13"/>
        <v>4769.2049999999872</v>
      </c>
      <c r="V14" s="42">
        <f t="shared" si="13"/>
        <v>34194.300000000003</v>
      </c>
      <c r="W14" s="42">
        <f t="shared" si="13"/>
        <v>38963.50499999999</v>
      </c>
    </row>
    <row r="15" spans="1:23" x14ac:dyDescent="0.2">
      <c r="A15" s="24"/>
      <c r="B15" s="24"/>
      <c r="C15" s="112" t="s">
        <v>25</v>
      </c>
      <c r="D15" s="112"/>
      <c r="E15" s="112"/>
      <c r="F15" s="112"/>
      <c r="G15" s="112"/>
      <c r="H15" s="112"/>
      <c r="I15" s="43"/>
      <c r="J15" s="43"/>
      <c r="K15" s="38"/>
      <c r="L15" s="44"/>
      <c r="M15" s="39"/>
      <c r="N15" s="36"/>
      <c r="O15" s="43"/>
      <c r="P15" s="43"/>
      <c r="Q15" s="38"/>
      <c r="R15" s="44"/>
      <c r="S15" s="39"/>
      <c r="T15" s="36"/>
      <c r="U15" s="44"/>
      <c r="V15" s="39"/>
      <c r="W15" s="36"/>
    </row>
    <row r="16" spans="1:23" x14ac:dyDescent="0.2">
      <c r="A16" s="24"/>
      <c r="B16" s="24"/>
      <c r="C16" s="112" t="s">
        <v>26</v>
      </c>
      <c r="D16" s="112"/>
      <c r="E16" s="112"/>
      <c r="F16" s="112"/>
      <c r="G16" s="112"/>
      <c r="H16" s="112"/>
      <c r="I16" s="43">
        <f>F16</f>
        <v>0</v>
      </c>
      <c r="J16" s="34">
        <f t="shared" ref="J16:J17" si="14">G16-M16</f>
        <v>0</v>
      </c>
      <c r="K16" s="38">
        <f>I16+J16</f>
        <v>0</v>
      </c>
      <c r="L16" s="44"/>
      <c r="M16" s="35">
        <f t="shared" ref="M16:M17" si="15">G16</f>
        <v>0</v>
      </c>
      <c r="N16" s="36">
        <f t="shared" si="6"/>
        <v>0</v>
      </c>
      <c r="O16" s="34">
        <f>I16*'[1]FOAIE CALCUL FUNDING GAP'!$C$25</f>
        <v>0</v>
      </c>
      <c r="P16" s="34">
        <f>J16*'[1]FOAIE CALCUL FUNDING GAP'!$C$25</f>
        <v>0</v>
      </c>
      <c r="Q16" s="34">
        <f>K16*'[1]FOAIE CALCUL FUNDING GAP'!$C$25</f>
        <v>0</v>
      </c>
      <c r="R16" s="35">
        <f>I16-O16</f>
        <v>0</v>
      </c>
      <c r="S16" s="35">
        <f>J16-P16</f>
        <v>0</v>
      </c>
      <c r="T16" s="36">
        <f>R16+S16</f>
        <v>0</v>
      </c>
      <c r="U16" s="37">
        <f t="shared" ref="U16:W31" si="16">L16+R16</f>
        <v>0</v>
      </c>
      <c r="V16" s="37">
        <f t="shared" si="16"/>
        <v>0</v>
      </c>
      <c r="W16" s="37">
        <f t="shared" si="16"/>
        <v>0</v>
      </c>
    </row>
    <row r="17" spans="1:98" x14ac:dyDescent="0.2">
      <c r="A17" s="24"/>
      <c r="B17" s="24"/>
      <c r="C17" s="116" t="s">
        <v>27</v>
      </c>
      <c r="D17" s="116"/>
      <c r="E17" s="116"/>
      <c r="F17" s="40">
        <f>'[1]DEVIZ GENERAL STE 1 RECOMANDAT'!C24</f>
        <v>40000</v>
      </c>
      <c r="G17" s="40">
        <f>F17*$E$80/100</f>
        <v>7600</v>
      </c>
      <c r="H17" s="40">
        <f>G17+F17</f>
        <v>47600</v>
      </c>
      <c r="I17" s="41">
        <f>F17</f>
        <v>40000</v>
      </c>
      <c r="J17" s="34">
        <f t="shared" si="14"/>
        <v>0</v>
      </c>
      <c r="K17" s="41">
        <f>I17+J17</f>
        <v>40000</v>
      </c>
      <c r="L17" s="39">
        <f>L16</f>
        <v>0</v>
      </c>
      <c r="M17" s="35">
        <f t="shared" si="15"/>
        <v>7600</v>
      </c>
      <c r="N17" s="39">
        <f>M17</f>
        <v>7600</v>
      </c>
      <c r="O17" s="34">
        <f>I17*'[1]FOAIE CALCUL FUNDING GAP'!$C$25</f>
        <v>38940</v>
      </c>
      <c r="P17" s="34">
        <f>J17*'[1]FOAIE CALCUL FUNDING GAP'!$C$25</f>
        <v>0</v>
      </c>
      <c r="Q17" s="34">
        <f>K17*'[1]FOAIE CALCUL FUNDING GAP'!$C$25</f>
        <v>38940</v>
      </c>
      <c r="R17" s="35">
        <f t="shared" ref="R17:S25" si="17">I17-O17</f>
        <v>1060</v>
      </c>
      <c r="S17" s="35">
        <f t="shared" si="17"/>
        <v>0</v>
      </c>
      <c r="T17" s="36">
        <f t="shared" ref="T17:T73" si="18">R17+S17</f>
        <v>1060</v>
      </c>
      <c r="U17" s="37">
        <f t="shared" si="16"/>
        <v>1060</v>
      </c>
      <c r="V17" s="37">
        <f t="shared" si="16"/>
        <v>7600</v>
      </c>
      <c r="W17" s="37">
        <f t="shared" si="16"/>
        <v>8660</v>
      </c>
    </row>
    <row r="18" spans="1:98" x14ac:dyDescent="0.2">
      <c r="A18" s="24"/>
      <c r="B18" s="24"/>
      <c r="C18" s="112" t="s">
        <v>28</v>
      </c>
      <c r="D18" s="112"/>
      <c r="E18" s="112"/>
      <c r="F18" s="112"/>
      <c r="G18" s="112"/>
      <c r="H18" s="112"/>
      <c r="I18" s="43"/>
      <c r="J18" s="43"/>
      <c r="K18" s="38"/>
      <c r="L18" s="44"/>
      <c r="M18" s="39"/>
      <c r="N18" s="36"/>
      <c r="O18" s="43"/>
      <c r="P18" s="43"/>
      <c r="Q18" s="38"/>
      <c r="R18" s="35">
        <f t="shared" si="17"/>
        <v>0</v>
      </c>
      <c r="S18" s="35">
        <f t="shared" si="17"/>
        <v>0</v>
      </c>
      <c r="T18" s="36">
        <f t="shared" si="18"/>
        <v>0</v>
      </c>
      <c r="U18" s="37">
        <f t="shared" si="16"/>
        <v>0</v>
      </c>
      <c r="V18" s="37">
        <f t="shared" si="16"/>
        <v>0</v>
      </c>
      <c r="W18" s="37">
        <f t="shared" si="16"/>
        <v>0</v>
      </c>
    </row>
    <row r="19" spans="1:98" x14ac:dyDescent="0.2">
      <c r="A19" s="24"/>
      <c r="B19" s="24"/>
      <c r="C19" s="112" t="s">
        <v>29</v>
      </c>
      <c r="D19" s="112"/>
      <c r="E19" s="112"/>
      <c r="F19" s="112"/>
      <c r="G19" s="112"/>
      <c r="H19" s="112"/>
      <c r="I19" s="43"/>
      <c r="J19" s="43"/>
      <c r="K19" s="38"/>
      <c r="L19" s="44"/>
      <c r="M19" s="39"/>
      <c r="N19" s="36"/>
      <c r="O19" s="43"/>
      <c r="P19" s="43"/>
      <c r="Q19" s="38"/>
      <c r="R19" s="35">
        <f t="shared" si="17"/>
        <v>0</v>
      </c>
      <c r="S19" s="35">
        <f t="shared" si="17"/>
        <v>0</v>
      </c>
      <c r="T19" s="36">
        <f t="shared" si="18"/>
        <v>0</v>
      </c>
      <c r="U19" s="37">
        <f t="shared" si="16"/>
        <v>0</v>
      </c>
      <c r="V19" s="37">
        <f t="shared" si="16"/>
        <v>0</v>
      </c>
      <c r="W19" s="37">
        <f t="shared" si="16"/>
        <v>0</v>
      </c>
    </row>
    <row r="20" spans="1:98" x14ac:dyDescent="0.2">
      <c r="A20" s="24"/>
      <c r="B20" s="24"/>
      <c r="C20" s="32" t="s">
        <v>30</v>
      </c>
      <c r="D20" s="113" t="s">
        <v>31</v>
      </c>
      <c r="E20" s="113"/>
      <c r="F20" s="45">
        <f>F21+F22+F23</f>
        <v>76900</v>
      </c>
      <c r="G20" s="45">
        <f>G21+G22+G23</f>
        <v>14611</v>
      </c>
      <c r="H20" s="45">
        <f>H21+H22+H23</f>
        <v>91511</v>
      </c>
      <c r="I20" s="46">
        <f>F20-L20</f>
        <v>76900</v>
      </c>
      <c r="J20" s="34">
        <f t="shared" ref="J20:K42" si="19">G20-M20</f>
        <v>0</v>
      </c>
      <c r="K20" s="46">
        <f t="shared" si="19"/>
        <v>76900</v>
      </c>
      <c r="L20" s="47">
        <f>L21</f>
        <v>0</v>
      </c>
      <c r="M20" s="35">
        <f t="shared" ref="M20:M42" si="20">G20</f>
        <v>14611</v>
      </c>
      <c r="N20" s="47">
        <f>N21+N22+N23</f>
        <v>14611</v>
      </c>
      <c r="O20" s="34">
        <f>I20*'[1]FOAIE CALCUL FUNDING GAP'!$C$25</f>
        <v>74862.150000000009</v>
      </c>
      <c r="P20" s="34">
        <f>J20*'[1]FOAIE CALCUL FUNDING GAP'!$C$25</f>
        <v>0</v>
      </c>
      <c r="Q20" s="34">
        <f>K20*'[1]FOAIE CALCUL FUNDING GAP'!$C$25</f>
        <v>74862.150000000009</v>
      </c>
      <c r="R20" s="35">
        <f t="shared" si="17"/>
        <v>2037.8499999999913</v>
      </c>
      <c r="S20" s="35">
        <f t="shared" si="17"/>
        <v>0</v>
      </c>
      <c r="T20" s="36">
        <f t="shared" si="18"/>
        <v>2037.8499999999913</v>
      </c>
      <c r="U20" s="37">
        <f t="shared" si="16"/>
        <v>2037.8499999999913</v>
      </c>
      <c r="V20" s="37">
        <f t="shared" si="16"/>
        <v>14611</v>
      </c>
      <c r="W20" s="37">
        <f t="shared" si="16"/>
        <v>16648.849999999991</v>
      </c>
    </row>
    <row r="21" spans="1:98" s="48" customFormat="1" x14ac:dyDescent="0.2">
      <c r="A21" s="24"/>
      <c r="B21" s="24"/>
      <c r="C21" s="32"/>
      <c r="D21" s="113" t="s">
        <v>32</v>
      </c>
      <c r="E21" s="113"/>
      <c r="F21" s="45">
        <f>'[1]DEVIZ GENERAL STE 1 RECOMANDAT'!C30</f>
        <v>76900</v>
      </c>
      <c r="G21" s="33">
        <f>ROUND(F21*0.19,2)</f>
        <v>14611</v>
      </c>
      <c r="H21" s="33">
        <f t="shared" ref="H21:H42" si="21">G21+F21</f>
        <v>91511</v>
      </c>
      <c r="I21" s="46">
        <f t="shared" ref="I21:I42" si="22">F21-L21</f>
        <v>76900</v>
      </c>
      <c r="J21" s="34">
        <f t="shared" si="19"/>
        <v>0</v>
      </c>
      <c r="K21" s="46">
        <f t="shared" si="19"/>
        <v>76900</v>
      </c>
      <c r="L21" s="35">
        <v>0</v>
      </c>
      <c r="M21" s="35">
        <f t="shared" si="20"/>
        <v>14611</v>
      </c>
      <c r="N21" s="36">
        <f t="shared" si="6"/>
        <v>14611</v>
      </c>
      <c r="O21" s="34">
        <f>I21*'[1]FOAIE CALCUL FUNDING GAP'!$C$25</f>
        <v>74862.150000000009</v>
      </c>
      <c r="P21" s="34">
        <f>J21*'[1]FOAIE CALCUL FUNDING GAP'!$C$25</f>
        <v>0</v>
      </c>
      <c r="Q21" s="34">
        <f>K21*'[1]FOAIE CALCUL FUNDING GAP'!$C$25</f>
        <v>74862.150000000009</v>
      </c>
      <c r="R21" s="35">
        <f t="shared" si="17"/>
        <v>2037.8499999999913</v>
      </c>
      <c r="S21" s="35">
        <f t="shared" si="17"/>
        <v>0</v>
      </c>
      <c r="T21" s="36">
        <f t="shared" si="18"/>
        <v>2037.8499999999913</v>
      </c>
      <c r="U21" s="37">
        <f t="shared" si="16"/>
        <v>2037.8499999999913</v>
      </c>
      <c r="V21" s="37">
        <f t="shared" si="16"/>
        <v>14611</v>
      </c>
      <c r="W21" s="37">
        <f t="shared" si="16"/>
        <v>16648.849999999991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</row>
    <row r="22" spans="1:98" x14ac:dyDescent="0.2">
      <c r="A22" s="24"/>
      <c r="B22" s="24"/>
      <c r="C22" s="32"/>
      <c r="D22" s="113" t="s">
        <v>33</v>
      </c>
      <c r="E22" s="113"/>
      <c r="F22" s="45">
        <f>'[1]DEVIZ GENERAL STE 1 RECOMANDAT'!C31</f>
        <v>0</v>
      </c>
      <c r="G22" s="33">
        <f t="shared" ref="G22:G42" si="23">ROUND(F22*0.19,2)</f>
        <v>0</v>
      </c>
      <c r="H22" s="33">
        <f t="shared" si="21"/>
        <v>0</v>
      </c>
      <c r="I22" s="46">
        <f t="shared" si="22"/>
        <v>0</v>
      </c>
      <c r="J22" s="34">
        <f t="shared" si="19"/>
        <v>0</v>
      </c>
      <c r="K22" s="46">
        <f t="shared" si="19"/>
        <v>0</v>
      </c>
      <c r="L22" s="35">
        <v>0</v>
      </c>
      <c r="M22" s="35">
        <f t="shared" si="20"/>
        <v>0</v>
      </c>
      <c r="N22" s="36">
        <f t="shared" si="6"/>
        <v>0</v>
      </c>
      <c r="O22" s="34">
        <f>I22*'[1]FOAIE CALCUL FUNDING GAP'!$C$25</f>
        <v>0</v>
      </c>
      <c r="P22" s="34">
        <f>J22*'[1]FOAIE CALCUL FUNDING GAP'!$C$25</f>
        <v>0</v>
      </c>
      <c r="Q22" s="34">
        <f>K22*'[1]FOAIE CALCUL FUNDING GAP'!$C$25</f>
        <v>0</v>
      </c>
      <c r="R22" s="35">
        <f t="shared" si="17"/>
        <v>0</v>
      </c>
      <c r="S22" s="35">
        <f t="shared" si="17"/>
        <v>0</v>
      </c>
      <c r="T22" s="36">
        <f t="shared" si="18"/>
        <v>0</v>
      </c>
      <c r="U22" s="37">
        <f t="shared" si="16"/>
        <v>0</v>
      </c>
      <c r="V22" s="37">
        <f t="shared" si="16"/>
        <v>0</v>
      </c>
      <c r="W22" s="37">
        <f t="shared" si="16"/>
        <v>0</v>
      </c>
    </row>
    <row r="23" spans="1:98" x14ac:dyDescent="0.2">
      <c r="A23" s="24"/>
      <c r="B23" s="24"/>
      <c r="C23" s="32"/>
      <c r="D23" s="113" t="s">
        <v>34</v>
      </c>
      <c r="E23" s="113"/>
      <c r="F23" s="45">
        <f>'[1]DEVIZ GENERAL STE 1 RECOMANDAT'!C32</f>
        <v>0</v>
      </c>
      <c r="G23" s="33">
        <f t="shared" si="23"/>
        <v>0</v>
      </c>
      <c r="H23" s="33">
        <f t="shared" si="21"/>
        <v>0</v>
      </c>
      <c r="I23" s="46">
        <f t="shared" si="22"/>
        <v>0</v>
      </c>
      <c r="J23" s="34">
        <f t="shared" si="19"/>
        <v>0</v>
      </c>
      <c r="K23" s="46">
        <f t="shared" si="19"/>
        <v>0</v>
      </c>
      <c r="L23" s="35">
        <v>0</v>
      </c>
      <c r="M23" s="35">
        <f t="shared" si="20"/>
        <v>0</v>
      </c>
      <c r="N23" s="36">
        <f t="shared" si="6"/>
        <v>0</v>
      </c>
      <c r="O23" s="34">
        <f>I23*'[1]FOAIE CALCUL FUNDING GAP'!$C$25</f>
        <v>0</v>
      </c>
      <c r="P23" s="34">
        <f>J23*'[1]FOAIE CALCUL FUNDING GAP'!$C$25</f>
        <v>0</v>
      </c>
      <c r="Q23" s="34">
        <f>K23*'[1]FOAIE CALCUL FUNDING GAP'!$C$25</f>
        <v>0</v>
      </c>
      <c r="R23" s="35">
        <f t="shared" si="17"/>
        <v>0</v>
      </c>
      <c r="S23" s="35">
        <f t="shared" si="17"/>
        <v>0</v>
      </c>
      <c r="T23" s="36">
        <f t="shared" si="18"/>
        <v>0</v>
      </c>
      <c r="U23" s="37">
        <f t="shared" si="16"/>
        <v>0</v>
      </c>
      <c r="V23" s="37">
        <f t="shared" si="16"/>
        <v>0</v>
      </c>
      <c r="W23" s="37">
        <f t="shared" si="16"/>
        <v>0</v>
      </c>
    </row>
    <row r="24" spans="1:98" ht="27" customHeight="1" x14ac:dyDescent="0.2">
      <c r="A24" s="24"/>
      <c r="B24" s="24"/>
      <c r="C24" s="32" t="s">
        <v>35</v>
      </c>
      <c r="D24" s="113" t="s">
        <v>36</v>
      </c>
      <c r="E24" s="113"/>
      <c r="F24" s="45">
        <f>'[1]DEVIZ GENERAL STE 1 RECOMANDAT'!C33</f>
        <v>279854</v>
      </c>
      <c r="G24" s="33">
        <f>'[1]DEVIZ GENERAL STE 1 RECOMANDAT'!D33</f>
        <v>39567.879999999997</v>
      </c>
      <c r="H24" s="33">
        <f t="shared" si="21"/>
        <v>319421.88</v>
      </c>
      <c r="I24" s="46">
        <f t="shared" si="22"/>
        <v>279854</v>
      </c>
      <c r="J24" s="34">
        <f t="shared" si="19"/>
        <v>0</v>
      </c>
      <c r="K24" s="46">
        <f t="shared" si="19"/>
        <v>279854</v>
      </c>
      <c r="L24" s="35"/>
      <c r="M24" s="35">
        <f t="shared" si="20"/>
        <v>39567.879999999997</v>
      </c>
      <c r="N24" s="36">
        <f t="shared" si="6"/>
        <v>39567.879999999997</v>
      </c>
      <c r="O24" s="34">
        <f>I24*'[1]FOAIE CALCUL FUNDING GAP'!$C$25</f>
        <v>272437.86900000001</v>
      </c>
      <c r="P24" s="34">
        <f>J24*'[1]FOAIE CALCUL FUNDING GAP'!$C$25</f>
        <v>0</v>
      </c>
      <c r="Q24" s="34">
        <f>K24*'[1]FOAIE CALCUL FUNDING GAP'!$C$25</f>
        <v>272437.86900000001</v>
      </c>
      <c r="R24" s="35">
        <f t="shared" si="17"/>
        <v>7416.1309999999939</v>
      </c>
      <c r="S24" s="35">
        <f t="shared" si="17"/>
        <v>0</v>
      </c>
      <c r="T24" s="36">
        <f t="shared" si="18"/>
        <v>7416.1309999999939</v>
      </c>
      <c r="U24" s="37">
        <f t="shared" si="16"/>
        <v>7416.1309999999939</v>
      </c>
      <c r="V24" s="37">
        <f t="shared" si="16"/>
        <v>39567.879999999997</v>
      </c>
      <c r="W24" s="37">
        <f t="shared" si="16"/>
        <v>46984.010999999991</v>
      </c>
    </row>
    <row r="25" spans="1:98" ht="13.5" customHeight="1" x14ac:dyDescent="0.2">
      <c r="A25" s="24"/>
      <c r="B25" s="24"/>
      <c r="C25" s="32" t="s">
        <v>37</v>
      </c>
      <c r="D25" s="113" t="s">
        <v>38</v>
      </c>
      <c r="E25" s="113"/>
      <c r="F25" s="45">
        <f>'[1]DEVIZ GENERAL STE 1 RECOMANDAT'!C34</f>
        <v>0</v>
      </c>
      <c r="G25" s="33">
        <f t="shared" si="23"/>
        <v>0</v>
      </c>
      <c r="H25" s="33">
        <f t="shared" si="21"/>
        <v>0</v>
      </c>
      <c r="I25" s="46">
        <f t="shared" si="22"/>
        <v>0</v>
      </c>
      <c r="J25" s="34">
        <f t="shared" si="19"/>
        <v>0</v>
      </c>
      <c r="K25" s="46">
        <f t="shared" si="19"/>
        <v>0</v>
      </c>
      <c r="L25" s="35">
        <f t="shared" ref="L25:L29" si="24">F25</f>
        <v>0</v>
      </c>
      <c r="M25" s="35">
        <f t="shared" si="20"/>
        <v>0</v>
      </c>
      <c r="N25" s="36">
        <f t="shared" si="6"/>
        <v>0</v>
      </c>
      <c r="O25" s="34">
        <f>I25*'[1]FOAIE CALCUL FUNDING GAP'!$C$25</f>
        <v>0</v>
      </c>
      <c r="P25" s="34">
        <f>J25*'[1]FOAIE CALCUL FUNDING GAP'!$C$25</f>
        <v>0</v>
      </c>
      <c r="Q25" s="34">
        <f>K25*'[1]FOAIE CALCUL FUNDING GAP'!$C$25</f>
        <v>0</v>
      </c>
      <c r="R25" s="35">
        <f t="shared" si="17"/>
        <v>0</v>
      </c>
      <c r="S25" s="35">
        <f t="shared" si="17"/>
        <v>0</v>
      </c>
      <c r="T25" s="36">
        <f t="shared" si="18"/>
        <v>0</v>
      </c>
      <c r="U25" s="37">
        <f t="shared" si="16"/>
        <v>0</v>
      </c>
      <c r="V25" s="37">
        <f t="shared" si="16"/>
        <v>0</v>
      </c>
      <c r="W25" s="37">
        <f t="shared" si="16"/>
        <v>0</v>
      </c>
    </row>
    <row r="26" spans="1:98" ht="13.5" customHeight="1" x14ac:dyDescent="0.2">
      <c r="A26" s="24"/>
      <c r="B26" s="24"/>
      <c r="C26" s="32" t="s">
        <v>39</v>
      </c>
      <c r="D26" s="113" t="s">
        <v>40</v>
      </c>
      <c r="E26" s="113"/>
      <c r="F26" s="45">
        <f>'[1]DEVIZ GENERAL STE 1 RECOMANDAT'!C35</f>
        <v>0</v>
      </c>
      <c r="G26" s="33">
        <f t="shared" si="23"/>
        <v>0</v>
      </c>
      <c r="H26" s="33">
        <f t="shared" si="21"/>
        <v>0</v>
      </c>
      <c r="I26" s="46">
        <f t="shared" si="22"/>
        <v>0</v>
      </c>
      <c r="J26" s="34">
        <f t="shared" si="19"/>
        <v>0</v>
      </c>
      <c r="K26" s="46">
        <f t="shared" si="19"/>
        <v>0</v>
      </c>
      <c r="L26" s="35">
        <f t="shared" si="24"/>
        <v>0</v>
      </c>
      <c r="M26" s="35">
        <f t="shared" si="20"/>
        <v>0</v>
      </c>
      <c r="N26" s="36">
        <f t="shared" si="6"/>
        <v>0</v>
      </c>
      <c r="O26" s="34">
        <f>I26*'[1]FOAIE CALCUL FUNDING GAP'!$C$25</f>
        <v>0</v>
      </c>
      <c r="P26" s="34">
        <f>J26*'[1]FOAIE CALCUL FUNDING GAP'!$C$25</f>
        <v>0</v>
      </c>
      <c r="Q26" s="34">
        <f>K26*'[1]FOAIE CALCUL FUNDING GAP'!$C$25</f>
        <v>0</v>
      </c>
      <c r="R26" s="35">
        <f>I26-O26</f>
        <v>0</v>
      </c>
      <c r="S26" s="35">
        <f>J26-P26</f>
        <v>0</v>
      </c>
      <c r="T26" s="36">
        <f t="shared" si="18"/>
        <v>0</v>
      </c>
      <c r="U26" s="37">
        <f t="shared" si="16"/>
        <v>0</v>
      </c>
      <c r="V26" s="37">
        <f t="shared" si="16"/>
        <v>0</v>
      </c>
      <c r="W26" s="37">
        <f t="shared" si="16"/>
        <v>0</v>
      </c>
    </row>
    <row r="27" spans="1:98" x14ac:dyDescent="0.2">
      <c r="A27" s="24"/>
      <c r="B27" s="24"/>
      <c r="C27" s="32" t="s">
        <v>41</v>
      </c>
      <c r="D27" s="113" t="s">
        <v>42</v>
      </c>
      <c r="E27" s="113"/>
      <c r="F27" s="45">
        <f>SUM(F28:F33)</f>
        <v>886000</v>
      </c>
      <c r="G27" s="33">
        <f t="shared" si="23"/>
        <v>168340</v>
      </c>
      <c r="H27" s="33">
        <f t="shared" si="21"/>
        <v>1054340</v>
      </c>
      <c r="I27" s="46">
        <f t="shared" si="22"/>
        <v>886000</v>
      </c>
      <c r="J27" s="34">
        <f t="shared" si="19"/>
        <v>0</v>
      </c>
      <c r="K27" s="46">
        <f t="shared" si="19"/>
        <v>886000</v>
      </c>
      <c r="L27" s="45">
        <f>SUM(L28:L33)</f>
        <v>0</v>
      </c>
      <c r="M27" s="35">
        <f t="shared" si="20"/>
        <v>168340</v>
      </c>
      <c r="N27" s="45">
        <f t="shared" ref="N27" si="25">SUM(N28:N33)</f>
        <v>168340</v>
      </c>
      <c r="O27" s="34">
        <f>I27*'[1]FOAIE CALCUL FUNDING GAP'!$C$25</f>
        <v>862521</v>
      </c>
      <c r="P27" s="34">
        <f>J27*'[1]FOAIE CALCUL FUNDING GAP'!$C$25</f>
        <v>0</v>
      </c>
      <c r="Q27" s="34">
        <f>K27*'[1]FOAIE CALCUL FUNDING GAP'!$C$25</f>
        <v>862521</v>
      </c>
      <c r="R27" s="35">
        <f t="shared" ref="R27:S32" si="26">I27-O27</f>
        <v>23479</v>
      </c>
      <c r="S27" s="35">
        <f t="shared" si="26"/>
        <v>0</v>
      </c>
      <c r="T27" s="36">
        <f t="shared" si="18"/>
        <v>23479</v>
      </c>
      <c r="U27" s="37">
        <f t="shared" si="16"/>
        <v>23479</v>
      </c>
      <c r="V27" s="37">
        <f t="shared" si="16"/>
        <v>168340</v>
      </c>
      <c r="W27" s="37">
        <f t="shared" si="16"/>
        <v>191819</v>
      </c>
    </row>
    <row r="28" spans="1:98" x14ac:dyDescent="0.2">
      <c r="A28" s="24"/>
      <c r="B28" s="24"/>
      <c r="C28" s="32"/>
      <c r="D28" s="113" t="s">
        <v>43</v>
      </c>
      <c r="E28" s="113"/>
      <c r="F28" s="45">
        <f>'[1]DEVIZ GENERAL STE 1 RECOMANDAT'!C37</f>
        <v>0</v>
      </c>
      <c r="G28" s="33">
        <f t="shared" si="23"/>
        <v>0</v>
      </c>
      <c r="H28" s="33">
        <f t="shared" si="21"/>
        <v>0</v>
      </c>
      <c r="I28" s="46">
        <f t="shared" si="22"/>
        <v>0</v>
      </c>
      <c r="J28" s="34">
        <f t="shared" si="19"/>
        <v>0</v>
      </c>
      <c r="K28" s="46">
        <f t="shared" si="19"/>
        <v>0</v>
      </c>
      <c r="L28" s="35">
        <f t="shared" si="24"/>
        <v>0</v>
      </c>
      <c r="M28" s="35">
        <f t="shared" si="20"/>
        <v>0</v>
      </c>
      <c r="N28" s="36">
        <f t="shared" si="6"/>
        <v>0</v>
      </c>
      <c r="O28" s="34">
        <f>I28*'[1]FOAIE CALCUL FUNDING GAP'!$C$25</f>
        <v>0</v>
      </c>
      <c r="P28" s="34">
        <f>J28*'[1]FOAIE CALCUL FUNDING GAP'!$C$25</f>
        <v>0</v>
      </c>
      <c r="Q28" s="34">
        <f>K28*'[1]FOAIE CALCUL FUNDING GAP'!$C$25</f>
        <v>0</v>
      </c>
      <c r="R28" s="35">
        <f t="shared" si="26"/>
        <v>0</v>
      </c>
      <c r="S28" s="35">
        <f t="shared" si="26"/>
        <v>0</v>
      </c>
      <c r="T28" s="36">
        <f t="shared" si="18"/>
        <v>0</v>
      </c>
      <c r="U28" s="37">
        <f t="shared" si="16"/>
        <v>0</v>
      </c>
      <c r="V28" s="37">
        <f t="shared" si="16"/>
        <v>0</v>
      </c>
      <c r="W28" s="37">
        <f t="shared" si="16"/>
        <v>0</v>
      </c>
    </row>
    <row r="29" spans="1:98" x14ac:dyDescent="0.2">
      <c r="A29" s="24"/>
      <c r="B29" s="24"/>
      <c r="C29" s="32"/>
      <c r="D29" s="113" t="s">
        <v>44</v>
      </c>
      <c r="E29" s="113"/>
      <c r="F29" s="45">
        <f>'[1]DEVIZ GENERAL STE 1 RECOMANDAT'!C38</f>
        <v>0</v>
      </c>
      <c r="G29" s="33">
        <f t="shared" si="23"/>
        <v>0</v>
      </c>
      <c r="H29" s="33">
        <f t="shared" si="21"/>
        <v>0</v>
      </c>
      <c r="I29" s="46">
        <f t="shared" si="22"/>
        <v>0</v>
      </c>
      <c r="J29" s="34">
        <f t="shared" si="19"/>
        <v>0</v>
      </c>
      <c r="K29" s="46">
        <f t="shared" si="19"/>
        <v>0</v>
      </c>
      <c r="L29" s="35">
        <f t="shared" si="24"/>
        <v>0</v>
      </c>
      <c r="M29" s="35">
        <f t="shared" si="20"/>
        <v>0</v>
      </c>
      <c r="N29" s="36">
        <f t="shared" si="6"/>
        <v>0</v>
      </c>
      <c r="O29" s="34">
        <f>I29*'[1]FOAIE CALCUL FUNDING GAP'!$C$25</f>
        <v>0</v>
      </c>
      <c r="P29" s="34">
        <f>J29*'[1]FOAIE CALCUL FUNDING GAP'!$C$25</f>
        <v>0</v>
      </c>
      <c r="Q29" s="34">
        <f>K29*'[1]FOAIE CALCUL FUNDING GAP'!$C$25</f>
        <v>0</v>
      </c>
      <c r="R29" s="35">
        <f t="shared" si="26"/>
        <v>0</v>
      </c>
      <c r="S29" s="35">
        <f t="shared" si="26"/>
        <v>0</v>
      </c>
      <c r="T29" s="36">
        <f t="shared" si="18"/>
        <v>0</v>
      </c>
      <c r="U29" s="37">
        <f t="shared" si="16"/>
        <v>0</v>
      </c>
      <c r="V29" s="37">
        <f t="shared" si="16"/>
        <v>0</v>
      </c>
      <c r="W29" s="37">
        <f t="shared" si="16"/>
        <v>0</v>
      </c>
    </row>
    <row r="30" spans="1:98" ht="29.25" customHeight="1" x14ac:dyDescent="0.2">
      <c r="A30" s="24"/>
      <c r="B30" s="24"/>
      <c r="C30" s="32"/>
      <c r="D30" s="113" t="s">
        <v>45</v>
      </c>
      <c r="E30" s="113"/>
      <c r="F30" s="45">
        <f>'[1]DEVIZ GENERAL STE 1 RECOMANDAT'!C39</f>
        <v>125000</v>
      </c>
      <c r="G30" s="33">
        <f t="shared" si="23"/>
        <v>23750</v>
      </c>
      <c r="H30" s="33">
        <f t="shared" si="21"/>
        <v>148750</v>
      </c>
      <c r="I30" s="46">
        <f t="shared" si="22"/>
        <v>125000</v>
      </c>
      <c r="J30" s="34">
        <f t="shared" si="19"/>
        <v>0</v>
      </c>
      <c r="K30" s="46">
        <f t="shared" si="19"/>
        <v>125000</v>
      </c>
      <c r="L30" s="35">
        <v>0</v>
      </c>
      <c r="M30" s="35">
        <f t="shared" si="20"/>
        <v>23750</v>
      </c>
      <c r="N30" s="36">
        <f t="shared" si="6"/>
        <v>23750</v>
      </c>
      <c r="O30" s="34">
        <f>I30*'[1]FOAIE CALCUL FUNDING GAP'!$C$25</f>
        <v>121687.5</v>
      </c>
      <c r="P30" s="34">
        <f>J30*'[1]FOAIE CALCUL FUNDING GAP'!$C$25</f>
        <v>0</v>
      </c>
      <c r="Q30" s="34">
        <f>K30*'[1]FOAIE CALCUL FUNDING GAP'!$C$25</f>
        <v>121687.5</v>
      </c>
      <c r="R30" s="35">
        <f t="shared" si="26"/>
        <v>3312.5</v>
      </c>
      <c r="S30" s="35">
        <f t="shared" si="26"/>
        <v>0</v>
      </c>
      <c r="T30" s="36">
        <f t="shared" si="18"/>
        <v>3312.5</v>
      </c>
      <c r="U30" s="37">
        <f t="shared" si="16"/>
        <v>3312.5</v>
      </c>
      <c r="V30" s="37">
        <f t="shared" si="16"/>
        <v>23750</v>
      </c>
      <c r="W30" s="37">
        <f t="shared" si="16"/>
        <v>27062.5</v>
      </c>
    </row>
    <row r="31" spans="1:98" ht="28.5" customHeight="1" x14ac:dyDescent="0.2">
      <c r="A31" s="24"/>
      <c r="B31" s="24"/>
      <c r="C31" s="32"/>
      <c r="D31" s="113" t="s">
        <v>46</v>
      </c>
      <c r="E31" s="113"/>
      <c r="F31" s="45">
        <f>'[1]DEVIZ GENERAL STE 1 RECOMANDAT'!C40</f>
        <v>125000</v>
      </c>
      <c r="G31" s="33">
        <f t="shared" si="23"/>
        <v>23750</v>
      </c>
      <c r="H31" s="33">
        <f t="shared" si="21"/>
        <v>148750</v>
      </c>
      <c r="I31" s="46">
        <f t="shared" si="22"/>
        <v>125000</v>
      </c>
      <c r="J31" s="34">
        <f t="shared" si="19"/>
        <v>0</v>
      </c>
      <c r="K31" s="46">
        <f t="shared" si="19"/>
        <v>125000</v>
      </c>
      <c r="L31" s="35"/>
      <c r="M31" s="35">
        <f t="shared" si="20"/>
        <v>23750</v>
      </c>
      <c r="N31" s="36">
        <f t="shared" si="6"/>
        <v>23750</v>
      </c>
      <c r="O31" s="34">
        <f>I31*'[1]FOAIE CALCUL FUNDING GAP'!$C$25</f>
        <v>121687.5</v>
      </c>
      <c r="P31" s="34">
        <f>J31*'[1]FOAIE CALCUL FUNDING GAP'!$C$25</f>
        <v>0</v>
      </c>
      <c r="Q31" s="34">
        <f>K31*'[1]FOAIE CALCUL FUNDING GAP'!$C$25</f>
        <v>121687.5</v>
      </c>
      <c r="R31" s="35">
        <f t="shared" si="26"/>
        <v>3312.5</v>
      </c>
      <c r="S31" s="35">
        <f t="shared" si="26"/>
        <v>0</v>
      </c>
      <c r="T31" s="36">
        <f t="shared" si="18"/>
        <v>3312.5</v>
      </c>
      <c r="U31" s="37">
        <f t="shared" si="16"/>
        <v>3312.5</v>
      </c>
      <c r="V31" s="37">
        <f t="shared" si="16"/>
        <v>23750</v>
      </c>
      <c r="W31" s="37">
        <f t="shared" si="16"/>
        <v>27062.5</v>
      </c>
    </row>
    <row r="32" spans="1:98" ht="25.35" customHeight="1" x14ac:dyDescent="0.2">
      <c r="A32" s="24"/>
      <c r="B32" s="24"/>
      <c r="C32" s="32"/>
      <c r="D32" s="111" t="s">
        <v>47</v>
      </c>
      <c r="E32" s="111"/>
      <c r="F32" s="45">
        <f>'[1]DEVIZ GENERAL STE 1 RECOMANDAT'!C41</f>
        <v>36000</v>
      </c>
      <c r="G32" s="33">
        <f t="shared" si="23"/>
        <v>6840</v>
      </c>
      <c r="H32" s="33">
        <f t="shared" si="21"/>
        <v>42840</v>
      </c>
      <c r="I32" s="46">
        <f t="shared" si="22"/>
        <v>36000</v>
      </c>
      <c r="J32" s="34">
        <f t="shared" si="19"/>
        <v>0</v>
      </c>
      <c r="K32" s="46">
        <f t="shared" si="19"/>
        <v>36000</v>
      </c>
      <c r="L32" s="35"/>
      <c r="M32" s="35">
        <f t="shared" si="20"/>
        <v>6840</v>
      </c>
      <c r="N32" s="36">
        <f t="shared" si="6"/>
        <v>6840</v>
      </c>
      <c r="O32" s="34">
        <f>I32*'[1]FOAIE CALCUL FUNDING GAP'!$C$25</f>
        <v>35046</v>
      </c>
      <c r="P32" s="34">
        <f>J32*'[1]FOAIE CALCUL FUNDING GAP'!$C$25</f>
        <v>0</v>
      </c>
      <c r="Q32" s="34">
        <f>K32*'[1]FOAIE CALCUL FUNDING GAP'!$C$25</f>
        <v>35046</v>
      </c>
      <c r="R32" s="35">
        <f t="shared" si="26"/>
        <v>954</v>
      </c>
      <c r="S32" s="35">
        <f t="shared" si="26"/>
        <v>0</v>
      </c>
      <c r="T32" s="36">
        <f t="shared" si="18"/>
        <v>954</v>
      </c>
      <c r="U32" s="37">
        <f t="shared" ref="U32:W53" si="27">L32+R32</f>
        <v>954</v>
      </c>
      <c r="V32" s="37">
        <f t="shared" si="27"/>
        <v>6840</v>
      </c>
      <c r="W32" s="37">
        <f t="shared" si="27"/>
        <v>7794</v>
      </c>
      <c r="AB32" s="49">
        <f>70000*'[1]FOAIE CALCUL FUNDING GAP'!C25</f>
        <v>68145</v>
      </c>
    </row>
    <row r="33" spans="1:23" x14ac:dyDescent="0.2">
      <c r="A33" s="24"/>
      <c r="B33" s="24"/>
      <c r="C33" s="32"/>
      <c r="D33" s="111" t="s">
        <v>48</v>
      </c>
      <c r="E33" s="111"/>
      <c r="F33" s="45">
        <f>'[1]DEVIZ GENERAL STE 1 RECOMANDAT'!C42</f>
        <v>600000</v>
      </c>
      <c r="G33" s="33">
        <f t="shared" si="23"/>
        <v>114000</v>
      </c>
      <c r="H33" s="33">
        <f t="shared" si="21"/>
        <v>714000</v>
      </c>
      <c r="I33" s="46">
        <f t="shared" si="22"/>
        <v>600000</v>
      </c>
      <c r="J33" s="34">
        <f t="shared" si="19"/>
        <v>0</v>
      </c>
      <c r="K33" s="46">
        <f t="shared" si="19"/>
        <v>600000</v>
      </c>
      <c r="L33" s="35">
        <v>0</v>
      </c>
      <c r="M33" s="35">
        <f t="shared" si="20"/>
        <v>114000</v>
      </c>
      <c r="N33" s="36">
        <f t="shared" si="6"/>
        <v>114000</v>
      </c>
      <c r="O33" s="34">
        <f>I33*'[1]FOAIE CALCUL FUNDING GAP'!$C$25</f>
        <v>584100</v>
      </c>
      <c r="P33" s="34">
        <f>J33*'[1]FOAIE CALCUL FUNDING GAP'!$C$25</f>
        <v>0</v>
      </c>
      <c r="Q33" s="34">
        <f>K33*'[1]FOAIE CALCUL FUNDING GAP'!$C$25</f>
        <v>584100</v>
      </c>
      <c r="R33" s="35">
        <f>I33-O33</f>
        <v>15900</v>
      </c>
      <c r="S33" s="35">
        <f>J33-P33</f>
        <v>0</v>
      </c>
      <c r="T33" s="36">
        <f t="shared" si="18"/>
        <v>15900</v>
      </c>
      <c r="U33" s="37">
        <f t="shared" si="27"/>
        <v>15900</v>
      </c>
      <c r="V33" s="37">
        <f t="shared" si="27"/>
        <v>114000</v>
      </c>
      <c r="W33" s="37">
        <f t="shared" si="27"/>
        <v>129900</v>
      </c>
    </row>
    <row r="34" spans="1:23" x14ac:dyDescent="0.2">
      <c r="A34" s="24"/>
      <c r="B34" s="24"/>
      <c r="C34" s="32" t="s">
        <v>49</v>
      </c>
      <c r="D34" s="111" t="s">
        <v>50</v>
      </c>
      <c r="E34" s="111"/>
      <c r="F34" s="45">
        <f>'[1]DEVIZ GENERAL STE 1 RECOMANDAT'!C43</f>
        <v>18000</v>
      </c>
      <c r="G34" s="33">
        <f t="shared" si="23"/>
        <v>3420</v>
      </c>
      <c r="H34" s="33">
        <f t="shared" si="21"/>
        <v>21420</v>
      </c>
      <c r="I34" s="46">
        <f t="shared" si="22"/>
        <v>18000</v>
      </c>
      <c r="J34" s="34">
        <f t="shared" si="19"/>
        <v>0</v>
      </c>
      <c r="K34" s="46">
        <f t="shared" si="19"/>
        <v>18000</v>
      </c>
      <c r="L34" s="35"/>
      <c r="M34" s="35">
        <f t="shared" si="20"/>
        <v>3420</v>
      </c>
      <c r="N34" s="36">
        <f t="shared" si="6"/>
        <v>3420</v>
      </c>
      <c r="O34" s="34">
        <f>I34*'[1]FOAIE CALCUL FUNDING GAP'!$C$25</f>
        <v>17523</v>
      </c>
      <c r="P34" s="34">
        <f>J34*'[1]FOAIE CALCUL FUNDING GAP'!$C$25</f>
        <v>0</v>
      </c>
      <c r="Q34" s="34">
        <f>K34*'[1]FOAIE CALCUL FUNDING GAP'!$C$25</f>
        <v>17523</v>
      </c>
      <c r="R34" s="35">
        <f t="shared" ref="R34:S42" si="28">I34-O34</f>
        <v>477</v>
      </c>
      <c r="S34" s="35">
        <f t="shared" si="28"/>
        <v>0</v>
      </c>
      <c r="T34" s="36">
        <f t="shared" si="18"/>
        <v>477</v>
      </c>
      <c r="U34" s="37">
        <f t="shared" si="27"/>
        <v>477</v>
      </c>
      <c r="V34" s="37">
        <f t="shared" si="27"/>
        <v>3420</v>
      </c>
      <c r="W34" s="37">
        <f t="shared" si="27"/>
        <v>3897</v>
      </c>
    </row>
    <row r="35" spans="1:23" ht="12" customHeight="1" x14ac:dyDescent="0.2">
      <c r="A35" s="24"/>
      <c r="B35" s="24"/>
      <c r="C35" s="32" t="s">
        <v>51</v>
      </c>
      <c r="D35" s="111" t="s">
        <v>52</v>
      </c>
      <c r="E35" s="111"/>
      <c r="F35" s="45">
        <f>F36+F37</f>
        <v>285000</v>
      </c>
      <c r="G35" s="33">
        <f t="shared" si="23"/>
        <v>54150</v>
      </c>
      <c r="H35" s="33">
        <f t="shared" si="21"/>
        <v>339150</v>
      </c>
      <c r="I35" s="46">
        <f>I36+I37</f>
        <v>185000</v>
      </c>
      <c r="J35" s="34">
        <f t="shared" si="19"/>
        <v>0</v>
      </c>
      <c r="K35" s="46">
        <f t="shared" si="19"/>
        <v>185000</v>
      </c>
      <c r="L35" s="35">
        <f>L36</f>
        <v>100000</v>
      </c>
      <c r="M35" s="35">
        <f t="shared" si="20"/>
        <v>54150</v>
      </c>
      <c r="N35" s="35">
        <f t="shared" ref="N35" si="29">N36+N37</f>
        <v>154150</v>
      </c>
      <c r="O35" s="34">
        <f>I35*'[1]FOAIE CALCUL FUNDING GAP'!$C$25</f>
        <v>180097.5</v>
      </c>
      <c r="P35" s="34">
        <f>J35*'[1]FOAIE CALCUL FUNDING GAP'!$C$25</f>
        <v>0</v>
      </c>
      <c r="Q35" s="34">
        <f>K35*'[1]FOAIE CALCUL FUNDING GAP'!$C$25</f>
        <v>180097.5</v>
      </c>
      <c r="R35" s="35">
        <f t="shared" si="28"/>
        <v>4902.5</v>
      </c>
      <c r="S35" s="35">
        <f t="shared" si="28"/>
        <v>0</v>
      </c>
      <c r="T35" s="36">
        <f t="shared" si="18"/>
        <v>4902.5</v>
      </c>
      <c r="U35" s="37">
        <f t="shared" si="27"/>
        <v>104902.5</v>
      </c>
      <c r="V35" s="37">
        <f t="shared" si="27"/>
        <v>54150</v>
      </c>
      <c r="W35" s="37">
        <f t="shared" si="27"/>
        <v>159052.5</v>
      </c>
    </row>
    <row r="36" spans="1:23" x14ac:dyDescent="0.2">
      <c r="A36" s="24"/>
      <c r="B36" s="24"/>
      <c r="C36" s="32"/>
      <c r="D36" s="111" t="s">
        <v>53</v>
      </c>
      <c r="E36" s="111"/>
      <c r="F36" s="45">
        <f>'[1]DEVIZ GENERAL STE 1 RECOMANDAT'!C45</f>
        <v>230000</v>
      </c>
      <c r="G36" s="33">
        <f t="shared" si="23"/>
        <v>43700</v>
      </c>
      <c r="H36" s="33">
        <f t="shared" si="21"/>
        <v>273700</v>
      </c>
      <c r="I36" s="46">
        <f t="shared" si="22"/>
        <v>130000</v>
      </c>
      <c r="J36" s="34">
        <f t="shared" si="19"/>
        <v>0</v>
      </c>
      <c r="K36" s="46">
        <f t="shared" si="19"/>
        <v>130000</v>
      </c>
      <c r="L36" s="35">
        <v>100000</v>
      </c>
      <c r="M36" s="35">
        <f t="shared" si="20"/>
        <v>43700</v>
      </c>
      <c r="N36" s="36">
        <f t="shared" si="6"/>
        <v>143700</v>
      </c>
      <c r="O36" s="34">
        <f>I36*'[1]FOAIE CALCUL FUNDING GAP'!$C$25</f>
        <v>126555</v>
      </c>
      <c r="P36" s="34">
        <f>J36*'[1]FOAIE CALCUL FUNDING GAP'!$C$25</f>
        <v>0</v>
      </c>
      <c r="Q36" s="34">
        <f>K36*'[1]FOAIE CALCUL FUNDING GAP'!$C$25</f>
        <v>126555</v>
      </c>
      <c r="R36" s="35">
        <f t="shared" si="28"/>
        <v>3445</v>
      </c>
      <c r="S36" s="35">
        <f t="shared" si="28"/>
        <v>0</v>
      </c>
      <c r="T36" s="36">
        <f t="shared" si="18"/>
        <v>3445</v>
      </c>
      <c r="U36" s="37">
        <f t="shared" si="27"/>
        <v>103445</v>
      </c>
      <c r="V36" s="37">
        <f t="shared" si="27"/>
        <v>43700</v>
      </c>
      <c r="W36" s="37">
        <f t="shared" si="27"/>
        <v>147145</v>
      </c>
    </row>
    <row r="37" spans="1:23" x14ac:dyDescent="0.2">
      <c r="A37" s="24"/>
      <c r="B37" s="24"/>
      <c r="C37" s="32"/>
      <c r="D37" s="111" t="s">
        <v>54</v>
      </c>
      <c r="E37" s="111"/>
      <c r="F37" s="45">
        <f>'[1]DEVIZ GENERAL STE 1 RECOMANDAT'!C46</f>
        <v>55000</v>
      </c>
      <c r="G37" s="33">
        <f t="shared" si="23"/>
        <v>10450</v>
      </c>
      <c r="H37" s="33">
        <f t="shared" si="21"/>
        <v>65450</v>
      </c>
      <c r="I37" s="46">
        <f t="shared" si="22"/>
        <v>55000</v>
      </c>
      <c r="J37" s="34">
        <f t="shared" si="19"/>
        <v>0</v>
      </c>
      <c r="K37" s="46">
        <f t="shared" si="19"/>
        <v>55000</v>
      </c>
      <c r="L37" s="35"/>
      <c r="M37" s="35">
        <f t="shared" si="20"/>
        <v>10450</v>
      </c>
      <c r="N37" s="36">
        <f t="shared" si="6"/>
        <v>10450</v>
      </c>
      <c r="O37" s="34">
        <f>I37*'[1]FOAIE CALCUL FUNDING GAP'!$C$25</f>
        <v>53542.5</v>
      </c>
      <c r="P37" s="34">
        <f>J37*'[1]FOAIE CALCUL FUNDING GAP'!$C$25</f>
        <v>0</v>
      </c>
      <c r="Q37" s="34">
        <f>K37*'[1]FOAIE CALCUL FUNDING GAP'!$C$25</f>
        <v>53542.5</v>
      </c>
      <c r="R37" s="35">
        <f t="shared" si="28"/>
        <v>1457.5</v>
      </c>
      <c r="S37" s="35">
        <f t="shared" si="28"/>
        <v>0</v>
      </c>
      <c r="T37" s="36">
        <f t="shared" si="18"/>
        <v>1457.5</v>
      </c>
      <c r="U37" s="37">
        <f t="shared" si="27"/>
        <v>1457.5</v>
      </c>
      <c r="V37" s="37">
        <f t="shared" si="27"/>
        <v>10450</v>
      </c>
      <c r="W37" s="37">
        <f t="shared" si="27"/>
        <v>11907.5</v>
      </c>
    </row>
    <row r="38" spans="1:23" x14ac:dyDescent="0.2">
      <c r="A38" s="24"/>
      <c r="B38" s="24"/>
      <c r="C38" s="32" t="s">
        <v>55</v>
      </c>
      <c r="D38" s="111" t="s">
        <v>56</v>
      </c>
      <c r="E38" s="111"/>
      <c r="F38" s="45">
        <f>F39+F42</f>
        <v>242000</v>
      </c>
      <c r="G38" s="33">
        <f t="shared" si="23"/>
        <v>45980</v>
      </c>
      <c r="H38" s="33">
        <f t="shared" si="21"/>
        <v>287980</v>
      </c>
      <c r="I38" s="45">
        <f t="shared" ref="I38:L38" si="30">I39+I42</f>
        <v>242000</v>
      </c>
      <c r="J38" s="34">
        <f t="shared" si="19"/>
        <v>0</v>
      </c>
      <c r="K38" s="45">
        <f t="shared" si="30"/>
        <v>242000</v>
      </c>
      <c r="L38" s="45">
        <f t="shared" si="30"/>
        <v>0</v>
      </c>
      <c r="M38" s="35">
        <f t="shared" si="20"/>
        <v>45980</v>
      </c>
      <c r="N38" s="45">
        <f t="shared" ref="N38" si="31">N39+N42</f>
        <v>45980</v>
      </c>
      <c r="O38" s="34">
        <f>I38*'[1]FOAIE CALCUL FUNDING GAP'!$C$25</f>
        <v>235587</v>
      </c>
      <c r="P38" s="34">
        <f>J38*'[1]FOAIE CALCUL FUNDING GAP'!$C$25</f>
        <v>0</v>
      </c>
      <c r="Q38" s="34">
        <f>K38*'[1]FOAIE CALCUL FUNDING GAP'!$C$25</f>
        <v>235587</v>
      </c>
      <c r="R38" s="35">
        <f t="shared" si="28"/>
        <v>6413</v>
      </c>
      <c r="S38" s="35">
        <f t="shared" si="28"/>
        <v>0</v>
      </c>
      <c r="T38" s="36">
        <f t="shared" si="18"/>
        <v>6413</v>
      </c>
      <c r="U38" s="37">
        <f t="shared" si="27"/>
        <v>6413</v>
      </c>
      <c r="V38" s="37">
        <f t="shared" si="27"/>
        <v>45980</v>
      </c>
      <c r="W38" s="37">
        <f t="shared" si="27"/>
        <v>52393</v>
      </c>
    </row>
    <row r="39" spans="1:23" x14ac:dyDescent="0.2">
      <c r="A39" s="24"/>
      <c r="B39" s="24"/>
      <c r="C39" s="32"/>
      <c r="D39" s="111" t="s">
        <v>57</v>
      </c>
      <c r="E39" s="111"/>
      <c r="F39" s="45">
        <f>'[1]DEVIZ GENERAL STE 1 RECOMANDAT'!C48</f>
        <v>116000</v>
      </c>
      <c r="G39" s="33">
        <f t="shared" si="23"/>
        <v>22040</v>
      </c>
      <c r="H39" s="33">
        <f t="shared" si="21"/>
        <v>138040</v>
      </c>
      <c r="I39" s="46">
        <f t="shared" si="22"/>
        <v>116000</v>
      </c>
      <c r="J39" s="34">
        <f t="shared" si="19"/>
        <v>0</v>
      </c>
      <c r="K39" s="46">
        <f t="shared" si="19"/>
        <v>116000</v>
      </c>
      <c r="L39" s="35">
        <v>0</v>
      </c>
      <c r="M39" s="35">
        <f t="shared" si="20"/>
        <v>22040</v>
      </c>
      <c r="N39" s="36">
        <f t="shared" si="6"/>
        <v>22040</v>
      </c>
      <c r="O39" s="34">
        <f>I39*'[1]FOAIE CALCUL FUNDING GAP'!$C$25</f>
        <v>112926</v>
      </c>
      <c r="P39" s="34">
        <f>J39*'[1]FOAIE CALCUL FUNDING GAP'!$C$25</f>
        <v>0</v>
      </c>
      <c r="Q39" s="34">
        <f>K39*'[1]FOAIE CALCUL FUNDING GAP'!$C$25</f>
        <v>112926</v>
      </c>
      <c r="R39" s="35">
        <f t="shared" si="28"/>
        <v>3074</v>
      </c>
      <c r="S39" s="35">
        <f t="shared" si="28"/>
        <v>0</v>
      </c>
      <c r="T39" s="36">
        <f t="shared" si="18"/>
        <v>3074</v>
      </c>
      <c r="U39" s="37">
        <f t="shared" si="27"/>
        <v>3074</v>
      </c>
      <c r="V39" s="37">
        <f t="shared" si="27"/>
        <v>22040</v>
      </c>
      <c r="W39" s="37">
        <f t="shared" si="27"/>
        <v>25114</v>
      </c>
    </row>
    <row r="40" spans="1:23" x14ac:dyDescent="0.2">
      <c r="A40" s="24"/>
      <c r="B40" s="24"/>
      <c r="C40" s="32"/>
      <c r="D40" s="111" t="s">
        <v>58</v>
      </c>
      <c r="E40" s="111"/>
      <c r="F40" s="45">
        <f>'[1]DEVIZ GENERAL STE 1 RECOMANDAT'!C49</f>
        <v>70000</v>
      </c>
      <c r="G40" s="33">
        <f t="shared" si="23"/>
        <v>13300</v>
      </c>
      <c r="H40" s="33">
        <f t="shared" si="21"/>
        <v>83300</v>
      </c>
      <c r="I40" s="46">
        <f t="shared" si="22"/>
        <v>70000</v>
      </c>
      <c r="J40" s="34">
        <f t="shared" si="19"/>
        <v>0</v>
      </c>
      <c r="K40" s="46">
        <f t="shared" si="19"/>
        <v>70000</v>
      </c>
      <c r="L40" s="35"/>
      <c r="M40" s="35">
        <f t="shared" si="20"/>
        <v>13300</v>
      </c>
      <c r="N40" s="36">
        <f t="shared" si="6"/>
        <v>13300</v>
      </c>
      <c r="O40" s="34">
        <f>I40*'[1]FOAIE CALCUL FUNDING GAP'!$C$25</f>
        <v>68145</v>
      </c>
      <c r="P40" s="34">
        <f>J40*'[1]FOAIE CALCUL FUNDING GAP'!$C$25</f>
        <v>0</v>
      </c>
      <c r="Q40" s="34">
        <f>K40*'[1]FOAIE CALCUL FUNDING GAP'!$C$25</f>
        <v>68145</v>
      </c>
      <c r="R40" s="35">
        <f t="shared" si="28"/>
        <v>1855</v>
      </c>
      <c r="S40" s="35">
        <f t="shared" si="28"/>
        <v>0</v>
      </c>
      <c r="T40" s="36">
        <f t="shared" si="18"/>
        <v>1855</v>
      </c>
      <c r="U40" s="37">
        <f t="shared" si="27"/>
        <v>1855</v>
      </c>
      <c r="V40" s="37">
        <f t="shared" si="27"/>
        <v>13300</v>
      </c>
      <c r="W40" s="37">
        <f t="shared" si="27"/>
        <v>15155</v>
      </c>
    </row>
    <row r="41" spans="1:23" ht="40.35" customHeight="1" x14ac:dyDescent="0.2">
      <c r="A41" s="24"/>
      <c r="B41" s="24"/>
      <c r="C41" s="32"/>
      <c r="D41" s="111" t="s">
        <v>59</v>
      </c>
      <c r="E41" s="111"/>
      <c r="F41" s="45">
        <f>'[1]DEVIZ GENERAL STE 1 RECOMANDAT'!C50</f>
        <v>46000</v>
      </c>
      <c r="G41" s="33">
        <f t="shared" si="23"/>
        <v>8740</v>
      </c>
      <c r="H41" s="33">
        <f t="shared" si="21"/>
        <v>54740</v>
      </c>
      <c r="I41" s="46">
        <f t="shared" si="22"/>
        <v>46000</v>
      </c>
      <c r="J41" s="34">
        <f t="shared" si="19"/>
        <v>0</v>
      </c>
      <c r="K41" s="46">
        <f t="shared" si="19"/>
        <v>46000</v>
      </c>
      <c r="L41" s="35"/>
      <c r="M41" s="35">
        <f t="shared" si="20"/>
        <v>8740</v>
      </c>
      <c r="N41" s="36">
        <f t="shared" si="6"/>
        <v>8740</v>
      </c>
      <c r="O41" s="34">
        <f>I41*'[1]FOAIE CALCUL FUNDING GAP'!$C$25</f>
        <v>44781</v>
      </c>
      <c r="P41" s="34">
        <f>J41*'[1]FOAIE CALCUL FUNDING GAP'!$C$25</f>
        <v>0</v>
      </c>
      <c r="Q41" s="34">
        <f>K41*'[1]FOAIE CALCUL FUNDING GAP'!$C$25</f>
        <v>44781</v>
      </c>
      <c r="R41" s="35">
        <f t="shared" si="28"/>
        <v>1219</v>
      </c>
      <c r="S41" s="35">
        <f t="shared" si="28"/>
        <v>0</v>
      </c>
      <c r="T41" s="36">
        <f t="shared" si="18"/>
        <v>1219</v>
      </c>
      <c r="U41" s="37">
        <f t="shared" si="27"/>
        <v>1219</v>
      </c>
      <c r="V41" s="37">
        <f t="shared" si="27"/>
        <v>8740</v>
      </c>
      <c r="W41" s="37">
        <f t="shared" si="27"/>
        <v>9959</v>
      </c>
    </row>
    <row r="42" spans="1:23" x14ac:dyDescent="0.2">
      <c r="A42" s="24"/>
      <c r="B42" s="24"/>
      <c r="C42" s="32"/>
      <c r="D42" s="111" t="s">
        <v>60</v>
      </c>
      <c r="E42" s="111"/>
      <c r="F42" s="45">
        <f>'[1]DEVIZ GENERAL STE 1 RECOMANDAT'!C51</f>
        <v>126000</v>
      </c>
      <c r="G42" s="33">
        <f t="shared" si="23"/>
        <v>23940</v>
      </c>
      <c r="H42" s="33">
        <f t="shared" si="21"/>
        <v>149940</v>
      </c>
      <c r="I42" s="46">
        <f t="shared" si="22"/>
        <v>126000</v>
      </c>
      <c r="J42" s="34">
        <f t="shared" si="19"/>
        <v>0</v>
      </c>
      <c r="K42" s="46">
        <f t="shared" si="19"/>
        <v>126000</v>
      </c>
      <c r="L42" s="35"/>
      <c r="M42" s="35">
        <f t="shared" si="20"/>
        <v>23940</v>
      </c>
      <c r="N42" s="36">
        <f t="shared" si="6"/>
        <v>23940</v>
      </c>
      <c r="O42" s="34">
        <f>I42*'[1]FOAIE CALCUL FUNDING GAP'!$C$25</f>
        <v>122661</v>
      </c>
      <c r="P42" s="34">
        <f>J42*'[1]FOAIE CALCUL FUNDING GAP'!$C$25</f>
        <v>0</v>
      </c>
      <c r="Q42" s="34">
        <f>K42*'[1]FOAIE CALCUL FUNDING GAP'!$C$25</f>
        <v>122661</v>
      </c>
      <c r="R42" s="35">
        <f t="shared" si="28"/>
        <v>3339</v>
      </c>
      <c r="S42" s="35">
        <f t="shared" si="28"/>
        <v>0</v>
      </c>
      <c r="T42" s="36">
        <f t="shared" si="18"/>
        <v>3339</v>
      </c>
      <c r="U42" s="37">
        <f t="shared" si="27"/>
        <v>3339</v>
      </c>
      <c r="V42" s="37">
        <f t="shared" si="27"/>
        <v>23940</v>
      </c>
      <c r="W42" s="37">
        <f t="shared" si="27"/>
        <v>27279</v>
      </c>
    </row>
    <row r="43" spans="1:23" ht="13.5" customHeight="1" x14ac:dyDescent="0.2">
      <c r="A43" s="24"/>
      <c r="B43" s="24"/>
      <c r="C43" s="107" t="s">
        <v>61</v>
      </c>
      <c r="D43" s="107"/>
      <c r="E43" s="107"/>
      <c r="F43" s="40">
        <f>F38+F35+F34+F27+F26+F25+F24+F20</f>
        <v>1787754</v>
      </c>
      <c r="G43" s="40">
        <f>G38+G35+G34+G27+G26+G25+G24+G20</f>
        <v>326068.88</v>
      </c>
      <c r="H43" s="40">
        <f>H38+H35+H34+H27+H26+H25+H24+H20</f>
        <v>2113822.88</v>
      </c>
      <c r="I43" s="41">
        <f t="shared" ref="I43:N43" si="32">I38+I35+I34+I27+I26+I25+I24+I20</f>
        <v>1687754</v>
      </c>
      <c r="J43" s="41">
        <f t="shared" si="32"/>
        <v>0</v>
      </c>
      <c r="K43" s="41">
        <f t="shared" si="32"/>
        <v>1687754</v>
      </c>
      <c r="L43" s="42">
        <f>L38+L35+L34+L27+L26+L25+L24+L20</f>
        <v>100000</v>
      </c>
      <c r="M43" s="42">
        <f t="shared" si="32"/>
        <v>326068.88</v>
      </c>
      <c r="N43" s="42">
        <f t="shared" si="32"/>
        <v>426068.88</v>
      </c>
      <c r="O43" s="34">
        <f>I43*'[1]FOAIE CALCUL FUNDING GAP'!$C$25</f>
        <v>1643028.5190000001</v>
      </c>
      <c r="P43" s="34">
        <f>J43*'[1]FOAIE CALCUL FUNDING GAP'!$C$25</f>
        <v>0</v>
      </c>
      <c r="Q43" s="34">
        <f>K43*'[1]FOAIE CALCUL FUNDING GAP'!$C$25</f>
        <v>1643028.5190000001</v>
      </c>
      <c r="R43" s="35">
        <f>I43-O43</f>
        <v>44725.480999999912</v>
      </c>
      <c r="S43" s="35">
        <f>J43-P43</f>
        <v>0</v>
      </c>
      <c r="T43" s="36">
        <f t="shared" si="18"/>
        <v>44725.480999999912</v>
      </c>
      <c r="U43" s="42">
        <f t="shared" ref="U43:W43" si="33">U38+U35+U34+U27+U26+U25+U24+U20</f>
        <v>144725.48099999997</v>
      </c>
      <c r="V43" s="42">
        <f t="shared" si="33"/>
        <v>326068.88</v>
      </c>
      <c r="W43" s="42">
        <f t="shared" si="33"/>
        <v>470794.36099999998</v>
      </c>
    </row>
    <row r="44" spans="1:23" x14ac:dyDescent="0.2">
      <c r="A44" s="24"/>
      <c r="B44" s="24"/>
      <c r="C44" s="112" t="s">
        <v>62</v>
      </c>
      <c r="D44" s="112"/>
      <c r="E44" s="112"/>
      <c r="F44" s="112"/>
      <c r="G44" s="112"/>
      <c r="H44" s="112"/>
      <c r="I44" s="43"/>
      <c r="J44" s="43"/>
      <c r="K44" s="38"/>
      <c r="L44" s="44"/>
      <c r="M44" s="39"/>
      <c r="N44" s="36"/>
      <c r="O44" s="34">
        <f>I44*'[1]FOAIE CALCUL FUNDING GAP'!$C$25</f>
        <v>0</v>
      </c>
      <c r="P44" s="34">
        <f>J44*'[1]FOAIE CALCUL FUNDING GAP'!$C$25</f>
        <v>0</v>
      </c>
      <c r="Q44" s="34">
        <f>K44*'[1]FOAIE CALCUL FUNDING GAP'!$C$25</f>
        <v>0</v>
      </c>
      <c r="R44" s="35">
        <f t="shared" ref="R44:S46" si="34">I44-O44</f>
        <v>0</v>
      </c>
      <c r="S44" s="35">
        <f t="shared" si="34"/>
        <v>0</v>
      </c>
      <c r="T44" s="36">
        <f t="shared" si="18"/>
        <v>0</v>
      </c>
      <c r="U44" s="37">
        <f t="shared" si="27"/>
        <v>0</v>
      </c>
      <c r="V44" s="37">
        <f t="shared" si="27"/>
        <v>0</v>
      </c>
      <c r="W44" s="37">
        <f t="shared" si="27"/>
        <v>0</v>
      </c>
    </row>
    <row r="45" spans="1:23" x14ac:dyDescent="0.2">
      <c r="A45" s="24"/>
      <c r="B45" s="24"/>
      <c r="C45" s="112" t="s">
        <v>63</v>
      </c>
      <c r="D45" s="112"/>
      <c r="E45" s="112"/>
      <c r="F45" s="112"/>
      <c r="G45" s="112"/>
      <c r="H45" s="112"/>
      <c r="I45" s="43"/>
      <c r="J45" s="43"/>
      <c r="K45" s="38"/>
      <c r="L45" s="44"/>
      <c r="M45" s="39"/>
      <c r="N45" s="36"/>
      <c r="O45" s="34">
        <f>I45*'[1]FOAIE CALCUL FUNDING GAP'!$C$25</f>
        <v>0</v>
      </c>
      <c r="P45" s="34">
        <f>J45*'[1]FOAIE CALCUL FUNDING GAP'!$C$25</f>
        <v>0</v>
      </c>
      <c r="Q45" s="34">
        <f>K45*'[1]FOAIE CALCUL FUNDING GAP'!$C$25</f>
        <v>0</v>
      </c>
      <c r="R45" s="35">
        <f t="shared" si="34"/>
        <v>0</v>
      </c>
      <c r="S45" s="35">
        <f t="shared" si="34"/>
        <v>0</v>
      </c>
      <c r="T45" s="36">
        <f t="shared" si="18"/>
        <v>0</v>
      </c>
      <c r="U45" s="37">
        <f t="shared" si="27"/>
        <v>0</v>
      </c>
      <c r="V45" s="37">
        <f t="shared" si="27"/>
        <v>0</v>
      </c>
      <c r="W45" s="37">
        <f t="shared" si="27"/>
        <v>0</v>
      </c>
    </row>
    <row r="46" spans="1:23" x14ac:dyDescent="0.2">
      <c r="A46" s="24"/>
      <c r="B46" s="24"/>
      <c r="C46" s="32" t="s">
        <v>64</v>
      </c>
      <c r="D46" s="111" t="s">
        <v>65</v>
      </c>
      <c r="E46" s="111"/>
      <c r="F46" s="50">
        <f>F47</f>
        <v>16930717</v>
      </c>
      <c r="G46" s="33">
        <f t="shared" ref="G46:G53" si="35">ROUND(F46*0.19,2)</f>
        <v>3216836.23</v>
      </c>
      <c r="H46" s="33">
        <f t="shared" ref="H46:H53" si="36">G46+F46</f>
        <v>20147553.23</v>
      </c>
      <c r="I46" s="43">
        <f>F46-L46</f>
        <v>16930717</v>
      </c>
      <c r="J46" s="34">
        <f t="shared" ref="J46:K53" si="37">G46-M46</f>
        <v>0</v>
      </c>
      <c r="K46" s="43">
        <f t="shared" si="37"/>
        <v>16930717</v>
      </c>
      <c r="L46" s="35">
        <f>L47</f>
        <v>0</v>
      </c>
      <c r="M46" s="35">
        <f t="shared" ref="M46:M53" si="38">G46</f>
        <v>3216836.23</v>
      </c>
      <c r="N46" s="36">
        <f t="shared" si="6"/>
        <v>3216836.23</v>
      </c>
      <c r="O46" s="34">
        <f>I46*'[1]FOAIE CALCUL FUNDING GAP'!$C$25</f>
        <v>16482052.999500001</v>
      </c>
      <c r="P46" s="34">
        <f>J46*'[1]FOAIE CALCUL FUNDING GAP'!$C$25</f>
        <v>0</v>
      </c>
      <c r="Q46" s="34">
        <f>K46*'[1]FOAIE CALCUL FUNDING GAP'!$C$25</f>
        <v>16482052.999500001</v>
      </c>
      <c r="R46" s="35">
        <f t="shared" si="34"/>
        <v>448664.00049999915</v>
      </c>
      <c r="S46" s="35">
        <f t="shared" si="34"/>
        <v>0</v>
      </c>
      <c r="T46" s="36">
        <f t="shared" si="18"/>
        <v>448664.00049999915</v>
      </c>
      <c r="U46" s="37">
        <f t="shared" si="27"/>
        <v>448664.00049999915</v>
      </c>
      <c r="V46" s="37">
        <f t="shared" si="27"/>
        <v>3216836.23</v>
      </c>
      <c r="W46" s="37">
        <f t="shared" si="27"/>
        <v>3665500.2304999991</v>
      </c>
    </row>
    <row r="47" spans="1:23" x14ac:dyDescent="0.2">
      <c r="A47" s="24"/>
      <c r="B47" s="24"/>
      <c r="C47" s="51" t="s">
        <v>66</v>
      </c>
      <c r="D47" s="114"/>
      <c r="E47" s="115"/>
      <c r="F47" s="50">
        <f>'[1]DEVIZ GENERAL STE 1 RECOMANDAT'!C55</f>
        <v>16930717</v>
      </c>
      <c r="G47" s="33">
        <f>ROUND(F47*0.19,2)</f>
        <v>3216836.23</v>
      </c>
      <c r="H47" s="33">
        <f>G47+F47</f>
        <v>20147553.23</v>
      </c>
      <c r="I47" s="43">
        <f t="shared" ref="I47:I53" si="39">F47-L47</f>
        <v>16930717</v>
      </c>
      <c r="J47" s="34">
        <f t="shared" si="37"/>
        <v>0</v>
      </c>
      <c r="K47" s="43">
        <f t="shared" si="37"/>
        <v>16930717</v>
      </c>
      <c r="L47" s="35">
        <v>0</v>
      </c>
      <c r="M47" s="35">
        <f t="shared" si="38"/>
        <v>3216836.23</v>
      </c>
      <c r="N47" s="39">
        <f>L47+M47</f>
        <v>3216836.23</v>
      </c>
      <c r="O47" s="34">
        <f>I47*'[1]FOAIE CALCUL FUNDING GAP'!$C$25</f>
        <v>16482052.999500001</v>
      </c>
      <c r="P47" s="34">
        <f>J47*'[1]FOAIE CALCUL FUNDING GAP'!$C$25</f>
        <v>0</v>
      </c>
      <c r="Q47" s="34">
        <f>K47*'[1]FOAIE CALCUL FUNDING GAP'!$C$25</f>
        <v>16482052.999500001</v>
      </c>
      <c r="R47" s="35">
        <f>I47-O47</f>
        <v>448664.00049999915</v>
      </c>
      <c r="S47" s="35">
        <f>J47-P47</f>
        <v>0</v>
      </c>
      <c r="T47" s="36">
        <f t="shared" si="18"/>
        <v>448664.00049999915</v>
      </c>
      <c r="U47" s="37">
        <f t="shared" si="27"/>
        <v>448664.00049999915</v>
      </c>
      <c r="V47" s="37">
        <f t="shared" si="27"/>
        <v>3216836.23</v>
      </c>
      <c r="W47" s="37">
        <f t="shared" si="27"/>
        <v>3665500.2304999991</v>
      </c>
    </row>
    <row r="48" spans="1:23" ht="29.25" customHeight="1" x14ac:dyDescent="0.2">
      <c r="A48" s="24"/>
      <c r="B48" s="24"/>
      <c r="C48" s="51" t="s">
        <v>67</v>
      </c>
      <c r="D48" s="114"/>
      <c r="E48" s="115"/>
      <c r="F48" s="50"/>
      <c r="G48" s="33">
        <f>ROUND(F48*0.19,2)</f>
        <v>0</v>
      </c>
      <c r="H48" s="33">
        <f>G48+F48</f>
        <v>0</v>
      </c>
      <c r="I48" s="43">
        <f t="shared" si="39"/>
        <v>0</v>
      </c>
      <c r="J48" s="34">
        <f t="shared" si="37"/>
        <v>0</v>
      </c>
      <c r="K48" s="43">
        <f t="shared" si="37"/>
        <v>0</v>
      </c>
      <c r="L48" s="35"/>
      <c r="M48" s="35">
        <f t="shared" si="38"/>
        <v>0</v>
      </c>
      <c r="N48" s="36"/>
      <c r="O48" s="34">
        <f>I48*'[1]FOAIE CALCUL FUNDING GAP'!$C$25</f>
        <v>0</v>
      </c>
      <c r="P48" s="34">
        <f>J48*'[1]FOAIE CALCUL FUNDING GAP'!$C$25</f>
        <v>0</v>
      </c>
      <c r="Q48" s="34">
        <f>K48*'[1]FOAIE CALCUL FUNDING GAP'!$C$25</f>
        <v>0</v>
      </c>
      <c r="R48" s="35">
        <f t="shared" ref="R48:S56" si="40">I48-O48</f>
        <v>0</v>
      </c>
      <c r="S48" s="35">
        <f t="shared" si="40"/>
        <v>0</v>
      </c>
      <c r="T48" s="36">
        <f t="shared" si="18"/>
        <v>0</v>
      </c>
      <c r="U48" s="37">
        <f t="shared" si="27"/>
        <v>0</v>
      </c>
      <c r="V48" s="37">
        <f t="shared" si="27"/>
        <v>0</v>
      </c>
      <c r="W48" s="37">
        <f t="shared" si="27"/>
        <v>0</v>
      </c>
    </row>
    <row r="49" spans="1:98" x14ac:dyDescent="0.2">
      <c r="A49" s="24"/>
      <c r="B49" s="24"/>
      <c r="C49" s="32" t="s">
        <v>68</v>
      </c>
      <c r="D49" s="111" t="s">
        <v>69</v>
      </c>
      <c r="E49" s="111"/>
      <c r="F49" s="50">
        <f>'[1]DEVIZ GENERAL STE 1 RECOMANDAT'!C63</f>
        <v>73476.55</v>
      </c>
      <c r="G49" s="33">
        <f t="shared" si="35"/>
        <v>13960.54</v>
      </c>
      <c r="H49" s="33">
        <f t="shared" si="36"/>
        <v>87437.09</v>
      </c>
      <c r="I49" s="43">
        <f t="shared" si="39"/>
        <v>73476.55</v>
      </c>
      <c r="J49" s="34">
        <f t="shared" si="37"/>
        <v>0</v>
      </c>
      <c r="K49" s="43">
        <f t="shared" si="37"/>
        <v>73476.549999999988</v>
      </c>
      <c r="L49" s="35">
        <v>0</v>
      </c>
      <c r="M49" s="35">
        <f t="shared" si="38"/>
        <v>13960.54</v>
      </c>
      <c r="N49" s="36">
        <f t="shared" si="6"/>
        <v>13960.54</v>
      </c>
      <c r="O49" s="34">
        <f>I49*'[1]FOAIE CALCUL FUNDING GAP'!$C$25</f>
        <v>71529.421425000008</v>
      </c>
      <c r="P49" s="34">
        <f>J49*'[1]FOAIE CALCUL FUNDING GAP'!$C$25</f>
        <v>0</v>
      </c>
      <c r="Q49" s="34">
        <f>K49*'[1]FOAIE CALCUL FUNDING GAP'!$C$25</f>
        <v>71529.421424999993</v>
      </c>
      <c r="R49" s="35">
        <f t="shared" si="40"/>
        <v>1947.1285749999952</v>
      </c>
      <c r="S49" s="35">
        <f t="shared" si="40"/>
        <v>0</v>
      </c>
      <c r="T49" s="36">
        <f t="shared" si="18"/>
        <v>1947.1285749999952</v>
      </c>
      <c r="U49" s="37">
        <f t="shared" si="27"/>
        <v>1947.1285749999952</v>
      </c>
      <c r="V49" s="37">
        <f t="shared" si="27"/>
        <v>13960.54</v>
      </c>
      <c r="W49" s="37">
        <f t="shared" si="27"/>
        <v>15907.668574999996</v>
      </c>
    </row>
    <row r="50" spans="1:98" x14ac:dyDescent="0.2">
      <c r="A50" s="24"/>
      <c r="B50" s="24"/>
      <c r="C50" s="52" t="s">
        <v>70</v>
      </c>
      <c r="D50" s="111" t="s">
        <v>71</v>
      </c>
      <c r="E50" s="111"/>
      <c r="F50" s="50">
        <f>'[1]DEVIZ GENERAL STE 1 RECOMANDAT'!C68</f>
        <v>2426531</v>
      </c>
      <c r="G50" s="33">
        <f t="shared" si="35"/>
        <v>461040.89</v>
      </c>
      <c r="H50" s="33">
        <f t="shared" si="36"/>
        <v>2887571.89</v>
      </c>
      <c r="I50" s="43">
        <f t="shared" si="39"/>
        <v>2426531</v>
      </c>
      <c r="J50" s="34">
        <f t="shared" si="37"/>
        <v>0</v>
      </c>
      <c r="K50" s="43">
        <f t="shared" si="37"/>
        <v>2426531</v>
      </c>
      <c r="L50" s="35"/>
      <c r="M50" s="35">
        <f t="shared" si="38"/>
        <v>461040.89</v>
      </c>
      <c r="N50" s="36">
        <f t="shared" si="6"/>
        <v>461040.89</v>
      </c>
      <c r="O50" s="34">
        <f>I50*'[1]FOAIE CALCUL FUNDING GAP'!$C$25</f>
        <v>2362227.9284999999</v>
      </c>
      <c r="P50" s="34">
        <f>J50*'[1]FOAIE CALCUL FUNDING GAP'!$C$25</f>
        <v>0</v>
      </c>
      <c r="Q50" s="34">
        <f>K50*'[1]FOAIE CALCUL FUNDING GAP'!$C$25</f>
        <v>2362227.9284999999</v>
      </c>
      <c r="R50" s="35">
        <f t="shared" si="40"/>
        <v>64303.071500000078</v>
      </c>
      <c r="S50" s="35">
        <f t="shared" si="40"/>
        <v>0</v>
      </c>
      <c r="T50" s="36">
        <f t="shared" si="18"/>
        <v>64303.071500000078</v>
      </c>
      <c r="U50" s="37">
        <f t="shared" si="27"/>
        <v>64303.071500000078</v>
      </c>
      <c r="V50" s="37">
        <f t="shared" si="27"/>
        <v>461040.89</v>
      </c>
      <c r="W50" s="37">
        <f t="shared" si="27"/>
        <v>525343.96150000009</v>
      </c>
    </row>
    <row r="51" spans="1:98" ht="24.95" customHeight="1" x14ac:dyDescent="0.2">
      <c r="A51" s="24"/>
      <c r="B51" s="24"/>
      <c r="C51" s="52" t="s">
        <v>72</v>
      </c>
      <c r="D51" s="111" t="s">
        <v>73</v>
      </c>
      <c r="E51" s="111"/>
      <c r="F51" s="50">
        <f>'[1]DEVIZ GENERAL STE 1 RECOMANDAT'!C754</f>
        <v>0</v>
      </c>
      <c r="G51" s="33">
        <f t="shared" si="35"/>
        <v>0</v>
      </c>
      <c r="H51" s="33">
        <f t="shared" si="36"/>
        <v>0</v>
      </c>
      <c r="I51" s="43">
        <f t="shared" si="39"/>
        <v>0</v>
      </c>
      <c r="J51" s="34">
        <f t="shared" si="37"/>
        <v>0</v>
      </c>
      <c r="K51" s="43">
        <f t="shared" si="37"/>
        <v>0</v>
      </c>
      <c r="L51" s="35"/>
      <c r="M51" s="35">
        <f t="shared" si="38"/>
        <v>0</v>
      </c>
      <c r="N51" s="36">
        <f t="shared" si="6"/>
        <v>0</v>
      </c>
      <c r="O51" s="34">
        <f>I51*'[1]FOAIE CALCUL FUNDING GAP'!$C$25</f>
        <v>0</v>
      </c>
      <c r="P51" s="34">
        <f>J51*'[1]FOAIE CALCUL FUNDING GAP'!$C$25</f>
        <v>0</v>
      </c>
      <c r="Q51" s="34">
        <f>K51*'[1]FOAIE CALCUL FUNDING GAP'!$C$25</f>
        <v>0</v>
      </c>
      <c r="R51" s="35">
        <f t="shared" si="40"/>
        <v>0</v>
      </c>
      <c r="S51" s="35">
        <f t="shared" si="40"/>
        <v>0</v>
      </c>
      <c r="T51" s="36">
        <f t="shared" si="18"/>
        <v>0</v>
      </c>
      <c r="U51" s="37">
        <f t="shared" si="27"/>
        <v>0</v>
      </c>
      <c r="V51" s="37">
        <f t="shared" si="27"/>
        <v>0</v>
      </c>
      <c r="W51" s="37">
        <f t="shared" si="27"/>
        <v>0</v>
      </c>
    </row>
    <row r="52" spans="1:98" x14ac:dyDescent="0.2">
      <c r="A52" s="24"/>
      <c r="B52" s="24"/>
      <c r="C52" s="32" t="s">
        <v>74</v>
      </c>
      <c r="D52" s="111" t="s">
        <v>75</v>
      </c>
      <c r="E52" s="111"/>
      <c r="F52" s="50">
        <f>'[1]DEVIZ GENERAL STE 1 RECOMANDAT'!C755</f>
        <v>0</v>
      </c>
      <c r="G52" s="33">
        <f t="shared" si="35"/>
        <v>0</v>
      </c>
      <c r="H52" s="33">
        <f t="shared" si="36"/>
        <v>0</v>
      </c>
      <c r="I52" s="43">
        <f t="shared" si="39"/>
        <v>0</v>
      </c>
      <c r="J52" s="34">
        <f t="shared" si="37"/>
        <v>0</v>
      </c>
      <c r="K52" s="43">
        <f t="shared" si="37"/>
        <v>0</v>
      </c>
      <c r="L52" s="35"/>
      <c r="M52" s="35">
        <f t="shared" si="38"/>
        <v>0</v>
      </c>
      <c r="N52" s="36">
        <f t="shared" si="6"/>
        <v>0</v>
      </c>
      <c r="O52" s="34">
        <f>I52*'[1]FOAIE CALCUL FUNDING GAP'!$C$25</f>
        <v>0</v>
      </c>
      <c r="P52" s="34">
        <f>J52*'[1]FOAIE CALCUL FUNDING GAP'!$C$25</f>
        <v>0</v>
      </c>
      <c r="Q52" s="34">
        <f>K52*'[1]FOAIE CALCUL FUNDING GAP'!$C$25</f>
        <v>0</v>
      </c>
      <c r="R52" s="35">
        <f t="shared" si="40"/>
        <v>0</v>
      </c>
      <c r="S52" s="35">
        <f t="shared" si="40"/>
        <v>0</v>
      </c>
      <c r="T52" s="36">
        <f t="shared" si="18"/>
        <v>0</v>
      </c>
      <c r="U52" s="37">
        <f t="shared" si="27"/>
        <v>0</v>
      </c>
      <c r="V52" s="37">
        <f t="shared" si="27"/>
        <v>0</v>
      </c>
      <c r="W52" s="37">
        <f t="shared" si="27"/>
        <v>0</v>
      </c>
    </row>
    <row r="53" spans="1:98" ht="13.5" customHeight="1" x14ac:dyDescent="0.2">
      <c r="A53" s="24"/>
      <c r="B53" s="24"/>
      <c r="C53" s="32" t="s">
        <v>76</v>
      </c>
      <c r="D53" s="111" t="s">
        <v>77</v>
      </c>
      <c r="E53" s="111"/>
      <c r="F53" s="50">
        <f>'[1]DEVIZ GENERAL STE 1 RECOMANDAT'!C756</f>
        <v>0</v>
      </c>
      <c r="G53" s="33">
        <f t="shared" si="35"/>
        <v>0</v>
      </c>
      <c r="H53" s="33">
        <f t="shared" si="36"/>
        <v>0</v>
      </c>
      <c r="I53" s="43">
        <f t="shared" si="39"/>
        <v>0</v>
      </c>
      <c r="J53" s="34">
        <f t="shared" si="37"/>
        <v>0</v>
      </c>
      <c r="K53" s="43">
        <f t="shared" si="37"/>
        <v>0</v>
      </c>
      <c r="L53" s="35"/>
      <c r="M53" s="35">
        <f t="shared" si="38"/>
        <v>0</v>
      </c>
      <c r="N53" s="36">
        <f t="shared" si="6"/>
        <v>0</v>
      </c>
      <c r="O53" s="34">
        <f>I53*'[1]FOAIE CALCUL FUNDING GAP'!$C$25</f>
        <v>0</v>
      </c>
      <c r="P53" s="34">
        <f>J53*'[1]FOAIE CALCUL FUNDING GAP'!$C$25</f>
        <v>0</v>
      </c>
      <c r="Q53" s="34">
        <f>K53*'[1]FOAIE CALCUL FUNDING GAP'!$C$25</f>
        <v>0</v>
      </c>
      <c r="R53" s="35">
        <f t="shared" si="40"/>
        <v>0</v>
      </c>
      <c r="S53" s="35">
        <f t="shared" si="40"/>
        <v>0</v>
      </c>
      <c r="T53" s="36">
        <f t="shared" si="18"/>
        <v>0</v>
      </c>
      <c r="U53" s="37">
        <f t="shared" si="27"/>
        <v>0</v>
      </c>
      <c r="V53" s="37">
        <f t="shared" si="27"/>
        <v>0</v>
      </c>
      <c r="W53" s="37">
        <f t="shared" si="27"/>
        <v>0</v>
      </c>
    </row>
    <row r="54" spans="1:98" ht="13.5" customHeight="1" x14ac:dyDescent="0.2">
      <c r="A54" s="24"/>
      <c r="B54" s="24"/>
      <c r="C54" s="107" t="s">
        <v>78</v>
      </c>
      <c r="D54" s="107"/>
      <c r="E54" s="107"/>
      <c r="F54" s="40">
        <f t="shared" ref="F54:N54" si="41">F53+F52+F51+F50+F49+F46</f>
        <v>19430724.550000001</v>
      </c>
      <c r="G54" s="40">
        <f t="shared" si="41"/>
        <v>3691837.66</v>
      </c>
      <c r="H54" s="40">
        <f t="shared" si="41"/>
        <v>23122562.210000001</v>
      </c>
      <c r="I54" s="41">
        <f t="shared" si="41"/>
        <v>19430724.550000001</v>
      </c>
      <c r="J54" s="41">
        <f t="shared" si="41"/>
        <v>0</v>
      </c>
      <c r="K54" s="41">
        <f t="shared" si="41"/>
        <v>19430724.550000001</v>
      </c>
      <c r="L54" s="42">
        <f t="shared" si="41"/>
        <v>0</v>
      </c>
      <c r="M54" s="42">
        <f t="shared" si="41"/>
        <v>3691837.66</v>
      </c>
      <c r="N54" s="42">
        <f t="shared" si="41"/>
        <v>3691837.66</v>
      </c>
      <c r="O54" s="34">
        <f>I54*'[1]FOAIE CALCUL FUNDING GAP'!$C$25</f>
        <v>18915810.349425003</v>
      </c>
      <c r="P54" s="34">
        <f>J54*'[1]FOAIE CALCUL FUNDING GAP'!$C$25</f>
        <v>0</v>
      </c>
      <c r="Q54" s="34">
        <f>K54*'[1]FOAIE CALCUL FUNDING GAP'!$C$25</f>
        <v>18915810.349425003</v>
      </c>
      <c r="R54" s="35">
        <f t="shared" si="40"/>
        <v>514914.20057499781</v>
      </c>
      <c r="S54" s="35">
        <f t="shared" si="40"/>
        <v>0</v>
      </c>
      <c r="T54" s="36">
        <f t="shared" si="18"/>
        <v>514914.20057499781</v>
      </c>
      <c r="U54" s="42">
        <f t="shared" ref="U54:W54" si="42">U53+U52+U51+U50+U49+U46</f>
        <v>514914.20057499921</v>
      </c>
      <c r="V54" s="42">
        <f t="shared" si="42"/>
        <v>3691837.66</v>
      </c>
      <c r="W54" s="42">
        <f t="shared" si="42"/>
        <v>4206751.8605749989</v>
      </c>
    </row>
    <row r="55" spans="1:98" x14ac:dyDescent="0.2">
      <c r="A55" s="24"/>
      <c r="B55" s="24"/>
      <c r="C55" s="112" t="s">
        <v>79</v>
      </c>
      <c r="D55" s="112"/>
      <c r="E55" s="112"/>
      <c r="F55" s="112"/>
      <c r="G55" s="112"/>
      <c r="H55" s="112"/>
      <c r="I55" s="43"/>
      <c r="J55" s="43"/>
      <c r="K55" s="38"/>
      <c r="L55" s="44"/>
      <c r="M55" s="39"/>
      <c r="N55" s="36"/>
      <c r="O55" s="34">
        <f>I55*'[1]FOAIE CALCUL FUNDING GAP'!$C$25</f>
        <v>0</v>
      </c>
      <c r="P55" s="34">
        <f>J55*'[1]FOAIE CALCUL FUNDING GAP'!$C$25</f>
        <v>0</v>
      </c>
      <c r="Q55" s="34">
        <f>K55*'[1]FOAIE CALCUL FUNDING GAP'!$C$25</f>
        <v>0</v>
      </c>
      <c r="R55" s="35">
        <f t="shared" si="40"/>
        <v>0</v>
      </c>
      <c r="S55" s="35">
        <f t="shared" si="40"/>
        <v>0</v>
      </c>
      <c r="T55" s="36">
        <f t="shared" si="18"/>
        <v>0</v>
      </c>
      <c r="U55" s="37">
        <f t="shared" ref="U55:W73" si="43">L55+R55</f>
        <v>0</v>
      </c>
      <c r="V55" s="37">
        <f t="shared" si="43"/>
        <v>0</v>
      </c>
      <c r="W55" s="37">
        <f t="shared" si="43"/>
        <v>0</v>
      </c>
    </row>
    <row r="56" spans="1:98" x14ac:dyDescent="0.2">
      <c r="A56" s="24"/>
      <c r="B56" s="24"/>
      <c r="C56" s="112" t="s">
        <v>80</v>
      </c>
      <c r="D56" s="112"/>
      <c r="E56" s="112"/>
      <c r="F56" s="112"/>
      <c r="G56" s="112"/>
      <c r="H56" s="112"/>
      <c r="I56" s="43"/>
      <c r="J56" s="43"/>
      <c r="K56" s="38"/>
      <c r="L56" s="44"/>
      <c r="M56" s="39"/>
      <c r="N56" s="36"/>
      <c r="O56" s="34">
        <f>I56*'[1]FOAIE CALCUL FUNDING GAP'!$C$25</f>
        <v>0</v>
      </c>
      <c r="P56" s="34">
        <f>J56*'[1]FOAIE CALCUL FUNDING GAP'!$C$25</f>
        <v>0</v>
      </c>
      <c r="Q56" s="34">
        <f>K56*'[1]FOAIE CALCUL FUNDING GAP'!$C$25</f>
        <v>0</v>
      </c>
      <c r="R56" s="35">
        <f t="shared" si="40"/>
        <v>0</v>
      </c>
      <c r="S56" s="35">
        <f t="shared" si="40"/>
        <v>0</v>
      </c>
      <c r="T56" s="36">
        <f t="shared" si="18"/>
        <v>0</v>
      </c>
      <c r="U56" s="37">
        <f t="shared" si="43"/>
        <v>0</v>
      </c>
      <c r="V56" s="37">
        <f t="shared" si="43"/>
        <v>0</v>
      </c>
      <c r="W56" s="37">
        <f t="shared" si="43"/>
        <v>0</v>
      </c>
    </row>
    <row r="57" spans="1:98" x14ac:dyDescent="0.2">
      <c r="A57" s="24"/>
      <c r="B57" s="24"/>
      <c r="C57" s="32" t="s">
        <v>81</v>
      </c>
      <c r="D57" s="113" t="s">
        <v>82</v>
      </c>
      <c r="E57" s="113"/>
      <c r="F57" s="33">
        <f>F58+F59</f>
        <v>344483.27</v>
      </c>
      <c r="G57" s="33">
        <f>G58+G59</f>
        <v>65451.82</v>
      </c>
      <c r="H57" s="33">
        <f>H58+H59</f>
        <v>409935.09</v>
      </c>
      <c r="I57" s="53">
        <f>I58+I59</f>
        <v>344483.27</v>
      </c>
      <c r="J57" s="34">
        <f t="shared" ref="J57:K67" si="44">G57-M57</f>
        <v>0</v>
      </c>
      <c r="K57" s="53">
        <f>I57+J57</f>
        <v>344483.27</v>
      </c>
      <c r="L57" s="39"/>
      <c r="M57" s="35">
        <f t="shared" ref="M57:M67" si="45">G57</f>
        <v>65451.82</v>
      </c>
      <c r="N57" s="39">
        <f>N58+N59</f>
        <v>65451.82</v>
      </c>
      <c r="O57" s="34">
        <f>I57*'[1]FOAIE CALCUL FUNDING GAP'!$C$25</f>
        <v>335354.46334500005</v>
      </c>
      <c r="P57" s="34">
        <f>J57*'[1]FOAIE CALCUL FUNDING GAP'!$C$25</f>
        <v>0</v>
      </c>
      <c r="Q57" s="34">
        <f>K57*'[1]FOAIE CALCUL FUNDING GAP'!$C$25</f>
        <v>335354.46334500005</v>
      </c>
      <c r="R57" s="35">
        <f>I57-O57</f>
        <v>9128.8066549999639</v>
      </c>
      <c r="S57" s="35">
        <f>J57-P57</f>
        <v>0</v>
      </c>
      <c r="T57" s="36">
        <f t="shared" si="18"/>
        <v>9128.8066549999639</v>
      </c>
      <c r="U57" s="37">
        <f t="shared" si="43"/>
        <v>9128.8066549999639</v>
      </c>
      <c r="V57" s="37">
        <f t="shared" si="43"/>
        <v>65451.82</v>
      </c>
      <c r="W57" s="37">
        <f t="shared" si="43"/>
        <v>74580.626654999971</v>
      </c>
    </row>
    <row r="58" spans="1:98" x14ac:dyDescent="0.2">
      <c r="A58" s="24"/>
      <c r="B58" s="24"/>
      <c r="C58" s="33"/>
      <c r="D58" s="111" t="s">
        <v>83</v>
      </c>
      <c r="E58" s="111"/>
      <c r="F58" s="54">
        <f>'[1]DEVIZ GENERAL STE 1 RECOMANDAT'!C88</f>
        <v>344483.27</v>
      </c>
      <c r="G58" s="33">
        <f>ROUND(F58*0.19,2)</f>
        <v>65451.82</v>
      </c>
      <c r="H58" s="33">
        <f>G58+F58</f>
        <v>409935.09</v>
      </c>
      <c r="I58" s="43">
        <f t="shared" ref="I58" si="46">F58-L58</f>
        <v>344483.27</v>
      </c>
      <c r="J58" s="34">
        <f t="shared" si="44"/>
        <v>0</v>
      </c>
      <c r="K58" s="43">
        <f t="shared" si="44"/>
        <v>344483.27</v>
      </c>
      <c r="L58" s="35"/>
      <c r="M58" s="35">
        <f t="shared" si="45"/>
        <v>65451.82</v>
      </c>
      <c r="N58" s="36">
        <f t="shared" si="6"/>
        <v>65451.82</v>
      </c>
      <c r="O58" s="34">
        <f>I58*'[1]FOAIE CALCUL FUNDING GAP'!$C$25</f>
        <v>335354.46334500005</v>
      </c>
      <c r="P58" s="34">
        <f>J58*'[1]FOAIE CALCUL FUNDING GAP'!$C$25</f>
        <v>0</v>
      </c>
      <c r="Q58" s="34">
        <f>K58*'[1]FOAIE CALCUL FUNDING GAP'!$C$25</f>
        <v>335354.46334500005</v>
      </c>
      <c r="R58" s="35">
        <f>I58-O58</f>
        <v>9128.8066549999639</v>
      </c>
      <c r="S58" s="35">
        <f>J58-P58</f>
        <v>0</v>
      </c>
      <c r="T58" s="36">
        <f t="shared" si="18"/>
        <v>9128.8066549999639</v>
      </c>
      <c r="U58" s="37">
        <f t="shared" si="43"/>
        <v>9128.8066549999639</v>
      </c>
      <c r="V58" s="37">
        <f t="shared" si="43"/>
        <v>65451.82</v>
      </c>
      <c r="W58" s="37">
        <f t="shared" si="43"/>
        <v>74580.626654999971</v>
      </c>
    </row>
    <row r="59" spans="1:98" x14ac:dyDescent="0.2">
      <c r="A59" s="24"/>
      <c r="B59" s="24"/>
      <c r="C59" s="33"/>
      <c r="D59" s="111" t="s">
        <v>84</v>
      </c>
      <c r="E59" s="111"/>
      <c r="F59" s="54">
        <f>'[1]DEVIZ GENERAL STE 1 RECOMANDAT'!C89</f>
        <v>0</v>
      </c>
      <c r="G59" s="33">
        <f>ROUND(F59*0.19,2)</f>
        <v>0</v>
      </c>
      <c r="H59" s="33">
        <f>G59+F59</f>
        <v>0</v>
      </c>
      <c r="I59" s="43">
        <f>F59</f>
        <v>0</v>
      </c>
      <c r="J59" s="34">
        <f t="shared" si="44"/>
        <v>0</v>
      </c>
      <c r="K59" s="53">
        <f t="shared" ref="K59:K61" si="47">H59</f>
        <v>0</v>
      </c>
      <c r="L59" s="35"/>
      <c r="M59" s="35">
        <f t="shared" si="45"/>
        <v>0</v>
      </c>
      <c r="N59" s="36">
        <f t="shared" si="6"/>
        <v>0</v>
      </c>
      <c r="O59" s="34">
        <f>I59*'[1]FOAIE CALCUL FUNDING GAP'!$C$25</f>
        <v>0</v>
      </c>
      <c r="P59" s="34">
        <f>J59*'[1]FOAIE CALCUL FUNDING GAP'!$C$25</f>
        <v>0</v>
      </c>
      <c r="Q59" s="34">
        <f>K59*'[1]FOAIE CALCUL FUNDING GAP'!$C$25</f>
        <v>0</v>
      </c>
      <c r="R59" s="35">
        <f t="shared" ref="R59:S66" si="48">I59-O59</f>
        <v>0</v>
      </c>
      <c r="S59" s="35">
        <f t="shared" si="48"/>
        <v>0</v>
      </c>
      <c r="T59" s="36">
        <f t="shared" si="18"/>
        <v>0</v>
      </c>
      <c r="U59" s="37">
        <f t="shared" si="43"/>
        <v>0</v>
      </c>
      <c r="V59" s="37">
        <f t="shared" si="43"/>
        <v>0</v>
      </c>
      <c r="W59" s="37">
        <f t="shared" si="43"/>
        <v>0</v>
      </c>
    </row>
    <row r="60" spans="1:98" x14ac:dyDescent="0.2">
      <c r="A60" s="24"/>
      <c r="B60" s="24"/>
      <c r="C60" s="32" t="s">
        <v>85</v>
      </c>
      <c r="D60" s="113" t="s">
        <v>86</v>
      </c>
      <c r="E60" s="113"/>
      <c r="F60" s="33">
        <f>F61+F62+F63+F64+F65</f>
        <v>191494.43</v>
      </c>
      <c r="G60" s="33">
        <f>G61+G62+G63+G64+G65</f>
        <v>0</v>
      </c>
      <c r="H60" s="33">
        <f>H61+H62+H63+H64+H65</f>
        <v>191494.43</v>
      </c>
      <c r="I60" s="53">
        <f>I61+I62+I63+I64+I65</f>
        <v>191494.43</v>
      </c>
      <c r="J60" s="34">
        <f t="shared" si="44"/>
        <v>0</v>
      </c>
      <c r="K60" s="53">
        <f t="shared" ref="K60" si="49">K61+K62+K63+K64+K65</f>
        <v>191494.43</v>
      </c>
      <c r="L60" s="39">
        <v>0</v>
      </c>
      <c r="M60" s="35">
        <f t="shared" si="45"/>
        <v>0</v>
      </c>
      <c r="N60" s="39">
        <f>N61+N62+N63+N64+N65</f>
        <v>0</v>
      </c>
      <c r="O60" s="34">
        <f>I60*'[1]FOAIE CALCUL FUNDING GAP'!$C$25</f>
        <v>186419.827605</v>
      </c>
      <c r="P60" s="34">
        <f>J60*'[1]FOAIE CALCUL FUNDING GAP'!$C$25</f>
        <v>0</v>
      </c>
      <c r="Q60" s="34">
        <f>K60*'[1]FOAIE CALCUL FUNDING GAP'!$C$25</f>
        <v>186419.827605</v>
      </c>
      <c r="R60" s="35">
        <f t="shared" si="48"/>
        <v>5074.6023949999944</v>
      </c>
      <c r="S60" s="35">
        <f t="shared" si="48"/>
        <v>0</v>
      </c>
      <c r="T60" s="36">
        <f t="shared" si="18"/>
        <v>5074.6023949999944</v>
      </c>
      <c r="U60" s="37">
        <f t="shared" si="43"/>
        <v>5074.6023949999944</v>
      </c>
      <c r="V60" s="37">
        <f t="shared" si="43"/>
        <v>0</v>
      </c>
      <c r="W60" s="37">
        <f t="shared" si="43"/>
        <v>5074.6023949999944</v>
      </c>
    </row>
    <row r="61" spans="1:98" x14ac:dyDescent="0.2">
      <c r="A61" s="24"/>
      <c r="B61" s="24"/>
      <c r="C61" s="32"/>
      <c r="D61" s="111" t="s">
        <v>87</v>
      </c>
      <c r="E61" s="111"/>
      <c r="F61" s="33">
        <f>'[1]DEVIZ GENERAL STE 1 RECOMANDAT'!C84</f>
        <v>0</v>
      </c>
      <c r="G61" s="33">
        <v>0</v>
      </c>
      <c r="H61" s="33">
        <f t="shared" ref="H61:H67" si="50">G61+F61</f>
        <v>0</v>
      </c>
      <c r="I61" s="43">
        <f t="shared" ref="I61" si="51">F61</f>
        <v>0</v>
      </c>
      <c r="J61" s="34">
        <f t="shared" si="44"/>
        <v>0</v>
      </c>
      <c r="K61" s="53">
        <f t="shared" si="47"/>
        <v>0</v>
      </c>
      <c r="L61" s="39">
        <v>0</v>
      </c>
      <c r="M61" s="35">
        <f t="shared" si="45"/>
        <v>0</v>
      </c>
      <c r="N61" s="36">
        <f t="shared" si="6"/>
        <v>0</v>
      </c>
      <c r="O61" s="34">
        <f>I61*'[1]FOAIE CALCUL FUNDING GAP'!$C$25</f>
        <v>0</v>
      </c>
      <c r="P61" s="34">
        <f>J61*'[1]FOAIE CALCUL FUNDING GAP'!$C$25</f>
        <v>0</v>
      </c>
      <c r="Q61" s="34">
        <f>K61*'[1]FOAIE CALCUL FUNDING GAP'!$C$25</f>
        <v>0</v>
      </c>
      <c r="R61" s="35">
        <f t="shared" si="48"/>
        <v>0</v>
      </c>
      <c r="S61" s="35">
        <f t="shared" si="48"/>
        <v>0</v>
      </c>
      <c r="T61" s="36">
        <f t="shared" si="18"/>
        <v>0</v>
      </c>
      <c r="U61" s="37">
        <f t="shared" si="43"/>
        <v>0</v>
      </c>
      <c r="V61" s="37">
        <f t="shared" si="43"/>
        <v>0</v>
      </c>
      <c r="W61" s="37">
        <f t="shared" si="43"/>
        <v>0</v>
      </c>
    </row>
    <row r="62" spans="1:98" s="48" customFormat="1" ht="23.45" customHeight="1" x14ac:dyDescent="0.2">
      <c r="A62" s="24"/>
      <c r="B62" s="24"/>
      <c r="C62" s="32"/>
      <c r="D62" s="111" t="s">
        <v>88</v>
      </c>
      <c r="E62" s="111"/>
      <c r="F62" s="33">
        <f>'[1]DEVIZ GENERAL STE 1 RECOMANDAT'!C92</f>
        <v>86376</v>
      </c>
      <c r="G62" s="33">
        <v>0</v>
      </c>
      <c r="H62" s="33">
        <f t="shared" si="50"/>
        <v>86376</v>
      </c>
      <c r="I62" s="43">
        <f t="shared" ref="I62:I67" si="52">F62-L62</f>
        <v>86376</v>
      </c>
      <c r="J62" s="34">
        <f t="shared" si="44"/>
        <v>0</v>
      </c>
      <c r="K62" s="43">
        <f t="shared" si="44"/>
        <v>86376</v>
      </c>
      <c r="L62" s="39">
        <v>0</v>
      </c>
      <c r="M62" s="35">
        <f t="shared" si="45"/>
        <v>0</v>
      </c>
      <c r="N62" s="36">
        <f t="shared" si="6"/>
        <v>0</v>
      </c>
      <c r="O62" s="34">
        <f>I62*'[1]FOAIE CALCUL FUNDING GAP'!$C$25</f>
        <v>84087.036000000007</v>
      </c>
      <c r="P62" s="34">
        <f>J62*'[1]FOAIE CALCUL FUNDING GAP'!$C$25</f>
        <v>0</v>
      </c>
      <c r="Q62" s="34">
        <f>K62*'[1]FOAIE CALCUL FUNDING GAP'!$C$25</f>
        <v>84087.036000000007</v>
      </c>
      <c r="R62" s="35">
        <f t="shared" si="48"/>
        <v>2288.9639999999927</v>
      </c>
      <c r="S62" s="35">
        <f t="shared" si="48"/>
        <v>0</v>
      </c>
      <c r="T62" s="36">
        <f t="shared" si="18"/>
        <v>2288.9639999999927</v>
      </c>
      <c r="U62" s="37">
        <f t="shared" si="43"/>
        <v>2288.9639999999927</v>
      </c>
      <c r="V62" s="37">
        <f t="shared" si="43"/>
        <v>0</v>
      </c>
      <c r="W62" s="37">
        <f t="shared" si="43"/>
        <v>2288.9639999999927</v>
      </c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</row>
    <row r="63" spans="1:98" s="48" customFormat="1" x14ac:dyDescent="0.2">
      <c r="A63" s="24"/>
      <c r="B63" s="24"/>
      <c r="C63" s="32"/>
      <c r="D63" s="111" t="s">
        <v>89</v>
      </c>
      <c r="E63" s="111"/>
      <c r="F63" s="33">
        <f>'[1]DEVIZ GENERAL STE 1 RECOMANDAT'!C93</f>
        <v>17275.2</v>
      </c>
      <c r="G63" s="33">
        <v>0</v>
      </c>
      <c r="H63" s="33">
        <f t="shared" si="50"/>
        <v>17275.2</v>
      </c>
      <c r="I63" s="43">
        <f t="shared" si="52"/>
        <v>17275.2</v>
      </c>
      <c r="J63" s="34">
        <f t="shared" si="44"/>
        <v>0</v>
      </c>
      <c r="K63" s="43">
        <f t="shared" si="44"/>
        <v>17275.2</v>
      </c>
      <c r="L63" s="39">
        <v>0</v>
      </c>
      <c r="M63" s="35">
        <f t="shared" si="45"/>
        <v>0</v>
      </c>
      <c r="N63" s="36">
        <f t="shared" si="6"/>
        <v>0</v>
      </c>
      <c r="O63" s="34">
        <f>I63*'[1]FOAIE CALCUL FUNDING GAP'!$C$25</f>
        <v>16817.407200000001</v>
      </c>
      <c r="P63" s="34">
        <f>J63*'[1]FOAIE CALCUL FUNDING GAP'!$C$25</f>
        <v>0</v>
      </c>
      <c r="Q63" s="34">
        <f>K63*'[1]FOAIE CALCUL FUNDING GAP'!$C$25</f>
        <v>16817.407200000001</v>
      </c>
      <c r="R63" s="35">
        <f t="shared" si="48"/>
        <v>457.79279999999926</v>
      </c>
      <c r="S63" s="35">
        <f t="shared" si="48"/>
        <v>0</v>
      </c>
      <c r="T63" s="36">
        <f t="shared" si="18"/>
        <v>457.79279999999926</v>
      </c>
      <c r="U63" s="37">
        <f t="shared" si="43"/>
        <v>457.79279999999926</v>
      </c>
      <c r="V63" s="37">
        <f t="shared" si="43"/>
        <v>0</v>
      </c>
      <c r="W63" s="37">
        <f t="shared" si="43"/>
        <v>457.79279999999926</v>
      </c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</row>
    <row r="64" spans="1:98" x14ac:dyDescent="0.2">
      <c r="A64" s="24"/>
      <c r="B64" s="24"/>
      <c r="C64" s="32"/>
      <c r="D64" s="111" t="s">
        <v>90</v>
      </c>
      <c r="E64" s="111"/>
      <c r="F64" s="33">
        <f>'[1]DEVIZ GENERAL STE 1 RECOMANDAT'!C94</f>
        <v>87843.23</v>
      </c>
      <c r="G64" s="33">
        <v>0</v>
      </c>
      <c r="H64" s="33">
        <f t="shared" si="50"/>
        <v>87843.23</v>
      </c>
      <c r="I64" s="43">
        <f t="shared" si="52"/>
        <v>87843.23</v>
      </c>
      <c r="J64" s="34">
        <f t="shared" si="44"/>
        <v>0</v>
      </c>
      <c r="K64" s="43">
        <f t="shared" si="44"/>
        <v>87843.23</v>
      </c>
      <c r="L64" s="39">
        <v>0</v>
      </c>
      <c r="M64" s="35">
        <f t="shared" si="45"/>
        <v>0</v>
      </c>
      <c r="N64" s="36">
        <f t="shared" si="6"/>
        <v>0</v>
      </c>
      <c r="O64" s="34">
        <f>I64*'[1]FOAIE CALCUL FUNDING GAP'!$C$25</f>
        <v>85515.384405000004</v>
      </c>
      <c r="P64" s="34">
        <f>J64*'[1]FOAIE CALCUL FUNDING GAP'!$C$25</f>
        <v>0</v>
      </c>
      <c r="Q64" s="34">
        <f>K64*'[1]FOAIE CALCUL FUNDING GAP'!$C$25</f>
        <v>85515.384405000004</v>
      </c>
      <c r="R64" s="35">
        <f t="shared" si="48"/>
        <v>2327.8455949999916</v>
      </c>
      <c r="S64" s="35">
        <f t="shared" si="48"/>
        <v>0</v>
      </c>
      <c r="T64" s="36">
        <f t="shared" si="18"/>
        <v>2327.8455949999916</v>
      </c>
      <c r="U64" s="37">
        <f t="shared" si="43"/>
        <v>2327.8455949999916</v>
      </c>
      <c r="V64" s="37">
        <f t="shared" si="43"/>
        <v>0</v>
      </c>
      <c r="W64" s="37">
        <f t="shared" si="43"/>
        <v>2327.8455949999916</v>
      </c>
    </row>
    <row r="65" spans="1:23" x14ac:dyDescent="0.2">
      <c r="A65" s="24"/>
      <c r="B65" s="24"/>
      <c r="C65" s="32"/>
      <c r="D65" s="111" t="s">
        <v>91</v>
      </c>
      <c r="E65" s="111"/>
      <c r="F65" s="33">
        <f>'[1]DEVIZ GENERAL STE 1 RECOMANDAT'!C95</f>
        <v>0</v>
      </c>
      <c r="G65" s="33">
        <v>0</v>
      </c>
      <c r="H65" s="33">
        <f t="shared" si="50"/>
        <v>0</v>
      </c>
      <c r="I65" s="43">
        <f t="shared" si="52"/>
        <v>0</v>
      </c>
      <c r="J65" s="34">
        <f t="shared" si="44"/>
        <v>0</v>
      </c>
      <c r="K65" s="43">
        <f t="shared" si="44"/>
        <v>0</v>
      </c>
      <c r="L65" s="39">
        <v>0</v>
      </c>
      <c r="M65" s="35">
        <f t="shared" si="45"/>
        <v>0</v>
      </c>
      <c r="N65" s="36">
        <f t="shared" si="6"/>
        <v>0</v>
      </c>
      <c r="O65" s="34">
        <f>I65*'[1]FOAIE CALCUL FUNDING GAP'!$C$25</f>
        <v>0</v>
      </c>
      <c r="P65" s="34">
        <f>J65*'[1]FOAIE CALCUL FUNDING GAP'!$C$25</f>
        <v>0</v>
      </c>
      <c r="Q65" s="34">
        <f>K65*'[1]FOAIE CALCUL FUNDING GAP'!$C$25</f>
        <v>0</v>
      </c>
      <c r="R65" s="35">
        <f t="shared" si="48"/>
        <v>0</v>
      </c>
      <c r="S65" s="35">
        <f t="shared" si="48"/>
        <v>0</v>
      </c>
      <c r="T65" s="36">
        <f t="shared" si="18"/>
        <v>0</v>
      </c>
      <c r="U65" s="37">
        <f t="shared" si="43"/>
        <v>0</v>
      </c>
      <c r="V65" s="37">
        <f t="shared" si="43"/>
        <v>0</v>
      </c>
      <c r="W65" s="37">
        <f t="shared" si="43"/>
        <v>0</v>
      </c>
    </row>
    <row r="66" spans="1:23" x14ac:dyDescent="0.2">
      <c r="A66" s="24"/>
      <c r="B66" s="24"/>
      <c r="C66" s="32" t="s">
        <v>92</v>
      </c>
      <c r="D66" s="111" t="s">
        <v>93</v>
      </c>
      <c r="E66" s="111"/>
      <c r="F66" s="33">
        <f>'[1]DEVIZ GENERAL STE 1 RECOMANDAT'!C96</f>
        <v>1038934.73</v>
      </c>
      <c r="G66" s="33">
        <f>ROUND(F66*0.19,2)</f>
        <v>197397.6</v>
      </c>
      <c r="H66" s="33">
        <f t="shared" si="50"/>
        <v>1236332.33</v>
      </c>
      <c r="I66" s="43">
        <f t="shared" si="52"/>
        <v>1038934.73</v>
      </c>
      <c r="J66" s="34">
        <f t="shared" si="44"/>
        <v>0</v>
      </c>
      <c r="K66" s="43">
        <f t="shared" si="44"/>
        <v>1038934.7300000001</v>
      </c>
      <c r="L66" s="39">
        <v>0</v>
      </c>
      <c r="M66" s="35">
        <f t="shared" si="45"/>
        <v>197397.6</v>
      </c>
      <c r="N66" s="36">
        <f t="shared" si="6"/>
        <v>197397.6</v>
      </c>
      <c r="O66" s="34">
        <f>I66*'[1]FOAIE CALCUL FUNDING GAP'!$C$25</f>
        <v>1011402.959655</v>
      </c>
      <c r="P66" s="34">
        <f>J66*'[1]FOAIE CALCUL FUNDING GAP'!$C$25</f>
        <v>0</v>
      </c>
      <c r="Q66" s="34">
        <f>K66*'[1]FOAIE CALCUL FUNDING GAP'!$C$25</f>
        <v>1011402.9596550001</v>
      </c>
      <c r="R66" s="35">
        <f t="shared" si="48"/>
        <v>27531.770344999968</v>
      </c>
      <c r="S66" s="35">
        <f t="shared" si="48"/>
        <v>0</v>
      </c>
      <c r="T66" s="36">
        <f t="shared" si="18"/>
        <v>27531.770344999968</v>
      </c>
      <c r="U66" s="37">
        <f t="shared" si="43"/>
        <v>27531.770344999968</v>
      </c>
      <c r="V66" s="37">
        <f t="shared" si="43"/>
        <v>197397.6</v>
      </c>
      <c r="W66" s="37">
        <f t="shared" si="43"/>
        <v>224929.37034499997</v>
      </c>
    </row>
    <row r="67" spans="1:23" x14ac:dyDescent="0.2">
      <c r="A67" s="24"/>
      <c r="B67" s="24"/>
      <c r="C67" s="32" t="s">
        <v>94</v>
      </c>
      <c r="D67" s="111" t="s">
        <v>95</v>
      </c>
      <c r="E67" s="111"/>
      <c r="F67" s="33">
        <f>'[1]DEVIZ GENERAL STE 1 RECOMANDAT'!C97</f>
        <v>10000</v>
      </c>
      <c r="G67" s="33">
        <f>ROUND(F67*0.19,2)</f>
        <v>1900</v>
      </c>
      <c r="H67" s="33">
        <f t="shared" si="50"/>
        <v>11900</v>
      </c>
      <c r="I67" s="43">
        <f t="shared" si="52"/>
        <v>10000</v>
      </c>
      <c r="J67" s="34">
        <f t="shared" si="44"/>
        <v>0</v>
      </c>
      <c r="K67" s="43">
        <f t="shared" si="44"/>
        <v>10000</v>
      </c>
      <c r="L67" s="39">
        <v>0</v>
      </c>
      <c r="M67" s="35">
        <f t="shared" si="45"/>
        <v>1900</v>
      </c>
      <c r="N67" s="36">
        <f t="shared" si="6"/>
        <v>1900</v>
      </c>
      <c r="O67" s="34">
        <f>I67*'[1]FOAIE CALCUL FUNDING GAP'!$C$25</f>
        <v>9735</v>
      </c>
      <c r="P67" s="34">
        <f>J67*'[1]FOAIE CALCUL FUNDING GAP'!$C$25</f>
        <v>0</v>
      </c>
      <c r="Q67" s="34">
        <f>K67*'[1]FOAIE CALCUL FUNDING GAP'!$C$25</f>
        <v>9735</v>
      </c>
      <c r="R67" s="35">
        <f>I67-O67</f>
        <v>265</v>
      </c>
      <c r="S67" s="35">
        <f>J67-P67</f>
        <v>0</v>
      </c>
      <c r="T67" s="36">
        <f t="shared" si="18"/>
        <v>265</v>
      </c>
      <c r="U67" s="37">
        <f t="shared" si="43"/>
        <v>265</v>
      </c>
      <c r="V67" s="37">
        <f t="shared" si="43"/>
        <v>1900</v>
      </c>
      <c r="W67" s="37">
        <f t="shared" si="43"/>
        <v>2165</v>
      </c>
    </row>
    <row r="68" spans="1:23" ht="13.5" customHeight="1" x14ac:dyDescent="0.2">
      <c r="A68" s="24"/>
      <c r="B68" s="24"/>
      <c r="C68" s="107" t="s">
        <v>96</v>
      </c>
      <c r="D68" s="107"/>
      <c r="E68" s="107"/>
      <c r="F68" s="40">
        <f>F67+F66+F60+F57</f>
        <v>1584912.43</v>
      </c>
      <c r="G68" s="40">
        <f>G67+G66+G60+G57</f>
        <v>264749.42</v>
      </c>
      <c r="H68" s="40">
        <f>H67+H66+H60+H57</f>
        <v>1849661.85</v>
      </c>
      <c r="I68" s="41">
        <f>I67+I66+I60+I57</f>
        <v>1584912.43</v>
      </c>
      <c r="J68" s="41">
        <f t="shared" ref="J68:N68" si="53">J67+J66+J60+J57</f>
        <v>0</v>
      </c>
      <c r="K68" s="41">
        <f t="shared" si="53"/>
        <v>1584912.43</v>
      </c>
      <c r="L68" s="42">
        <f t="shared" si="53"/>
        <v>0</v>
      </c>
      <c r="M68" s="42">
        <f t="shared" si="53"/>
        <v>264749.42</v>
      </c>
      <c r="N68" s="42">
        <f t="shared" si="53"/>
        <v>264749.42</v>
      </c>
      <c r="O68" s="34">
        <f>I68*'[1]FOAIE CALCUL FUNDING GAP'!$C$25</f>
        <v>1542912.250605</v>
      </c>
      <c r="P68" s="34">
        <f>J68*'[1]FOAIE CALCUL FUNDING GAP'!$C$25</f>
        <v>0</v>
      </c>
      <c r="Q68" s="34">
        <f>K68*'[1]FOAIE CALCUL FUNDING GAP'!$C$25</f>
        <v>1542912.250605</v>
      </c>
      <c r="R68" s="35">
        <f t="shared" ref="R68:S73" si="54">I68-O68</f>
        <v>42000.179394999985</v>
      </c>
      <c r="S68" s="35">
        <f t="shared" si="54"/>
        <v>0</v>
      </c>
      <c r="T68" s="36">
        <f t="shared" si="18"/>
        <v>42000.179394999985</v>
      </c>
      <c r="U68" s="42">
        <f t="shared" ref="U68:W68" si="55">U67+U66+U60+U57</f>
        <v>42000.179394999926</v>
      </c>
      <c r="V68" s="42">
        <f t="shared" si="55"/>
        <v>264749.42</v>
      </c>
      <c r="W68" s="42">
        <f t="shared" si="55"/>
        <v>306749.59939499991</v>
      </c>
    </row>
    <row r="69" spans="1:23" x14ac:dyDescent="0.2">
      <c r="A69" s="24"/>
      <c r="B69" s="24"/>
      <c r="C69" s="112" t="s">
        <v>97</v>
      </c>
      <c r="D69" s="112"/>
      <c r="E69" s="112"/>
      <c r="F69" s="112"/>
      <c r="G69" s="112"/>
      <c r="H69" s="112"/>
      <c r="I69" s="43"/>
      <c r="J69" s="43"/>
      <c r="K69" s="38"/>
      <c r="L69" s="44"/>
      <c r="M69" s="39"/>
      <c r="N69" s="36"/>
      <c r="O69" s="34">
        <f>I69*'[1]FOAIE CALCUL FUNDING GAP'!$C$25</f>
        <v>0</v>
      </c>
      <c r="P69" s="34">
        <f>J69*'[1]FOAIE CALCUL FUNDING GAP'!$C$25</f>
        <v>0</v>
      </c>
      <c r="Q69" s="34">
        <f>K69*'[1]FOAIE CALCUL FUNDING GAP'!$C$25</f>
        <v>0</v>
      </c>
      <c r="R69" s="35">
        <f t="shared" si="54"/>
        <v>0</v>
      </c>
      <c r="S69" s="35">
        <f t="shared" si="54"/>
        <v>0</v>
      </c>
      <c r="T69" s="36">
        <f t="shared" si="18"/>
        <v>0</v>
      </c>
      <c r="U69" s="37">
        <f t="shared" si="43"/>
        <v>0</v>
      </c>
      <c r="V69" s="37">
        <f t="shared" si="43"/>
        <v>0</v>
      </c>
      <c r="W69" s="37">
        <f t="shared" si="43"/>
        <v>0</v>
      </c>
    </row>
    <row r="70" spans="1:23" x14ac:dyDescent="0.2">
      <c r="A70" s="24"/>
      <c r="B70" s="24"/>
      <c r="C70" s="112" t="s">
        <v>98</v>
      </c>
      <c r="D70" s="112"/>
      <c r="E70" s="112"/>
      <c r="F70" s="112"/>
      <c r="G70" s="112"/>
      <c r="H70" s="112"/>
      <c r="I70" s="43"/>
      <c r="J70" s="43"/>
      <c r="K70" s="38"/>
      <c r="L70" s="44"/>
      <c r="M70" s="39"/>
      <c r="N70" s="36"/>
      <c r="O70" s="34">
        <f>I70*'[1]FOAIE CALCUL FUNDING GAP'!$C$25</f>
        <v>0</v>
      </c>
      <c r="P70" s="34">
        <f>J70*'[1]FOAIE CALCUL FUNDING GAP'!$C$25</f>
        <v>0</v>
      </c>
      <c r="Q70" s="34">
        <f>K70*'[1]FOAIE CALCUL FUNDING GAP'!$C$25</f>
        <v>0</v>
      </c>
      <c r="R70" s="35">
        <f t="shared" si="54"/>
        <v>0</v>
      </c>
      <c r="S70" s="35">
        <f t="shared" si="54"/>
        <v>0</v>
      </c>
      <c r="T70" s="36">
        <f t="shared" si="18"/>
        <v>0</v>
      </c>
      <c r="U70" s="37">
        <f t="shared" si="43"/>
        <v>0</v>
      </c>
      <c r="V70" s="37">
        <f t="shared" si="43"/>
        <v>0</v>
      </c>
      <c r="W70" s="37">
        <f t="shared" si="43"/>
        <v>0</v>
      </c>
    </row>
    <row r="71" spans="1:23" x14ac:dyDescent="0.2">
      <c r="A71" s="24"/>
      <c r="B71" s="24"/>
      <c r="C71" s="32" t="s">
        <v>99</v>
      </c>
      <c r="D71" s="113" t="s">
        <v>100</v>
      </c>
      <c r="E71" s="113"/>
      <c r="F71" s="55">
        <f>'[1]DEVIZ GENERAL STE 1 RECOMANDAT'!C100</f>
        <v>10000</v>
      </c>
      <c r="G71" s="33">
        <f>F71*0.19</f>
        <v>1900</v>
      </c>
      <c r="H71" s="33">
        <f>G71+F71</f>
        <v>11900</v>
      </c>
      <c r="I71" s="43">
        <f>F71</f>
        <v>10000</v>
      </c>
      <c r="J71" s="34">
        <f t="shared" ref="J71:J72" si="56">G71-M71</f>
        <v>0</v>
      </c>
      <c r="K71" s="38">
        <f>I71+J71</f>
        <v>10000</v>
      </c>
      <c r="L71" s="35"/>
      <c r="M71" s="35">
        <f t="shared" ref="M71:M72" si="57">G71</f>
        <v>1900</v>
      </c>
      <c r="N71" s="36">
        <f t="shared" si="6"/>
        <v>1900</v>
      </c>
      <c r="O71" s="34">
        <f>I71*'[1]FOAIE CALCUL FUNDING GAP'!$C$25</f>
        <v>9735</v>
      </c>
      <c r="P71" s="34">
        <f>J71*'[1]FOAIE CALCUL FUNDING GAP'!$C$25</f>
        <v>0</v>
      </c>
      <c r="Q71" s="34">
        <f>K71*'[1]FOAIE CALCUL FUNDING GAP'!$C$25</f>
        <v>9735</v>
      </c>
      <c r="R71" s="35">
        <f t="shared" si="54"/>
        <v>265</v>
      </c>
      <c r="S71" s="35">
        <f t="shared" si="54"/>
        <v>0</v>
      </c>
      <c r="T71" s="36">
        <f t="shared" si="18"/>
        <v>265</v>
      </c>
      <c r="U71" s="37">
        <f t="shared" si="43"/>
        <v>265</v>
      </c>
      <c r="V71" s="37">
        <f t="shared" si="43"/>
        <v>1900</v>
      </c>
      <c r="W71" s="37">
        <f t="shared" si="43"/>
        <v>2165</v>
      </c>
    </row>
    <row r="72" spans="1:23" x14ac:dyDescent="0.2">
      <c r="A72" s="24"/>
      <c r="B72" s="24"/>
      <c r="C72" s="32" t="s">
        <v>101</v>
      </c>
      <c r="D72" s="113" t="s">
        <v>102</v>
      </c>
      <c r="E72" s="113"/>
      <c r="F72" s="55">
        <f>'[1]DEVIZ GENERAL STE 1 RECOMANDAT'!C101</f>
        <v>35000</v>
      </c>
      <c r="G72" s="33">
        <f>F72*0.19</f>
        <v>6650</v>
      </c>
      <c r="H72" s="33">
        <f>G72+F72</f>
        <v>41650</v>
      </c>
      <c r="I72" s="43">
        <f>F72</f>
        <v>35000</v>
      </c>
      <c r="J72" s="34">
        <f t="shared" si="56"/>
        <v>0</v>
      </c>
      <c r="K72" s="38">
        <f>I72+J72</f>
        <v>35000</v>
      </c>
      <c r="L72" s="35"/>
      <c r="M72" s="35">
        <f t="shared" si="57"/>
        <v>6650</v>
      </c>
      <c r="N72" s="36">
        <f t="shared" si="6"/>
        <v>6650</v>
      </c>
      <c r="O72" s="34">
        <f>I72*'[1]FOAIE CALCUL FUNDING GAP'!$C$25</f>
        <v>34072.5</v>
      </c>
      <c r="P72" s="34">
        <f>J72*'[1]FOAIE CALCUL FUNDING GAP'!$C$25</f>
        <v>0</v>
      </c>
      <c r="Q72" s="34">
        <f>K72*'[1]FOAIE CALCUL FUNDING GAP'!$C$25</f>
        <v>34072.5</v>
      </c>
      <c r="R72" s="35">
        <f t="shared" si="54"/>
        <v>927.5</v>
      </c>
      <c r="S72" s="35">
        <f t="shared" si="54"/>
        <v>0</v>
      </c>
      <c r="T72" s="36">
        <f t="shared" si="18"/>
        <v>927.5</v>
      </c>
      <c r="U72" s="37">
        <f t="shared" si="43"/>
        <v>927.5</v>
      </c>
      <c r="V72" s="37">
        <f t="shared" si="43"/>
        <v>6650</v>
      </c>
      <c r="W72" s="37">
        <f t="shared" si="43"/>
        <v>7577.5</v>
      </c>
    </row>
    <row r="73" spans="1:23" ht="13.5" customHeight="1" x14ac:dyDescent="0.2">
      <c r="A73" s="24"/>
      <c r="B73" s="24"/>
      <c r="C73" s="107" t="s">
        <v>103</v>
      </c>
      <c r="D73" s="107"/>
      <c r="E73" s="107"/>
      <c r="F73" s="56">
        <f t="shared" ref="F73:N73" si="58">F71+F72</f>
        <v>45000</v>
      </c>
      <c r="G73" s="56">
        <f t="shared" si="58"/>
        <v>8550</v>
      </c>
      <c r="H73" s="56">
        <f t="shared" si="58"/>
        <v>53550</v>
      </c>
      <c r="I73" s="57">
        <f t="shared" si="58"/>
        <v>45000</v>
      </c>
      <c r="J73" s="57">
        <f t="shared" si="58"/>
        <v>0</v>
      </c>
      <c r="K73" s="57">
        <f t="shared" si="58"/>
        <v>45000</v>
      </c>
      <c r="L73" s="58">
        <f t="shared" si="58"/>
        <v>0</v>
      </c>
      <c r="M73" s="58">
        <f t="shared" si="58"/>
        <v>8550</v>
      </c>
      <c r="N73" s="58">
        <f t="shared" si="58"/>
        <v>8550</v>
      </c>
      <c r="O73" s="34">
        <f>I73*'[1]FOAIE CALCUL FUNDING GAP'!$C$25</f>
        <v>43807.5</v>
      </c>
      <c r="P73" s="34">
        <f>J73*'[1]FOAIE CALCUL FUNDING GAP'!$C$25</f>
        <v>0</v>
      </c>
      <c r="Q73" s="34">
        <f>K73*'[1]FOAIE CALCUL FUNDING GAP'!$C$25</f>
        <v>43807.5</v>
      </c>
      <c r="R73" s="35">
        <f t="shared" si="54"/>
        <v>1192.5</v>
      </c>
      <c r="S73" s="35">
        <f t="shared" si="54"/>
        <v>0</v>
      </c>
      <c r="T73" s="36">
        <f t="shared" si="18"/>
        <v>1192.5</v>
      </c>
      <c r="U73" s="37">
        <f t="shared" si="43"/>
        <v>1192.5</v>
      </c>
      <c r="V73" s="37">
        <f t="shared" si="43"/>
        <v>8550</v>
      </c>
      <c r="W73" s="37">
        <f t="shared" si="43"/>
        <v>9742.5</v>
      </c>
    </row>
    <row r="74" spans="1:23" ht="15.75" x14ac:dyDescent="0.25">
      <c r="A74" s="24"/>
      <c r="B74" s="24"/>
      <c r="C74" s="108" t="s">
        <v>104</v>
      </c>
      <c r="D74" s="108"/>
      <c r="E74" s="108"/>
      <c r="F74" s="59">
        <f t="shared" ref="F74:W74" si="59">F73+F68+F54+F43+F17+F14</f>
        <v>23068360.98</v>
      </c>
      <c r="G74" s="60">
        <f t="shared" si="59"/>
        <v>4333000.26</v>
      </c>
      <c r="H74" s="60">
        <f t="shared" si="59"/>
        <v>27401361.240000002</v>
      </c>
      <c r="I74" s="61">
        <f t="shared" si="59"/>
        <v>22968360.98</v>
      </c>
      <c r="J74" s="61">
        <f t="shared" si="59"/>
        <v>0</v>
      </c>
      <c r="K74" s="61">
        <f t="shared" si="59"/>
        <v>22968360.98</v>
      </c>
      <c r="L74" s="62">
        <f t="shared" si="59"/>
        <v>100000</v>
      </c>
      <c r="M74" s="62">
        <f t="shared" si="59"/>
        <v>4333000.26</v>
      </c>
      <c r="N74" s="62">
        <f t="shared" si="59"/>
        <v>4433000.26</v>
      </c>
      <c r="O74" s="61">
        <f t="shared" si="59"/>
        <v>22359699.414030004</v>
      </c>
      <c r="P74" s="61">
        <f t="shared" si="59"/>
        <v>0</v>
      </c>
      <c r="Q74" s="61">
        <f t="shared" si="59"/>
        <v>22359699.414030004</v>
      </c>
      <c r="R74" s="62">
        <f t="shared" si="59"/>
        <v>608661.56596999767</v>
      </c>
      <c r="S74" s="62">
        <f t="shared" si="59"/>
        <v>0</v>
      </c>
      <c r="T74" s="62">
        <f t="shared" si="59"/>
        <v>608661.56596999767</v>
      </c>
      <c r="U74" s="62">
        <f t="shared" si="59"/>
        <v>708661.56596999906</v>
      </c>
      <c r="V74" s="62">
        <f t="shared" si="59"/>
        <v>4333000.26</v>
      </c>
      <c r="W74" s="62">
        <f t="shared" si="59"/>
        <v>5041661.8259699987</v>
      </c>
    </row>
    <row r="75" spans="1:23" ht="15.75" x14ac:dyDescent="0.25">
      <c r="A75" s="24"/>
      <c r="B75" s="24"/>
      <c r="C75" s="108" t="s">
        <v>105</v>
      </c>
      <c r="D75" s="108"/>
      <c r="E75" s="108"/>
      <c r="F75" s="60">
        <f>F11+F12+F13+F17+F46+F49+F58</f>
        <v>17568646.82</v>
      </c>
      <c r="G75" s="60">
        <f t="shared" ref="G75:W75" si="60">G11+G12+G13+G17+G46+G49+G58</f>
        <v>3338042.8899999997</v>
      </c>
      <c r="H75" s="60">
        <f t="shared" si="60"/>
        <v>20906689.710000001</v>
      </c>
      <c r="I75" s="61">
        <f t="shared" si="60"/>
        <v>17568646.82</v>
      </c>
      <c r="J75" s="61">
        <f t="shared" si="60"/>
        <v>0</v>
      </c>
      <c r="K75" s="61">
        <f t="shared" si="60"/>
        <v>17568646.82</v>
      </c>
      <c r="L75" s="62">
        <f t="shared" si="60"/>
        <v>0</v>
      </c>
      <c r="M75" s="62">
        <f t="shared" si="60"/>
        <v>3338042.8899999997</v>
      </c>
      <c r="N75" s="62">
        <f t="shared" si="60"/>
        <v>3338042.8899999997</v>
      </c>
      <c r="O75" s="61">
        <f t="shared" si="60"/>
        <v>17103077.679269999</v>
      </c>
      <c r="P75" s="61">
        <f t="shared" si="60"/>
        <v>0</v>
      </c>
      <c r="Q75" s="61">
        <f t="shared" si="60"/>
        <v>17103077.679269999</v>
      </c>
      <c r="R75" s="62">
        <f t="shared" si="60"/>
        <v>465569.14072999905</v>
      </c>
      <c r="S75" s="62">
        <f t="shared" si="60"/>
        <v>0</v>
      </c>
      <c r="T75" s="62">
        <f t="shared" si="60"/>
        <v>465569.14072999905</v>
      </c>
      <c r="U75" s="62">
        <f t="shared" si="60"/>
        <v>465569.14072999905</v>
      </c>
      <c r="V75" s="62">
        <f t="shared" si="60"/>
        <v>3338042.8899999997</v>
      </c>
      <c r="W75" s="62">
        <f t="shared" si="60"/>
        <v>3803612.0307299988</v>
      </c>
    </row>
    <row r="76" spans="1:23" x14ac:dyDescent="0.2">
      <c r="A76" s="24"/>
      <c r="B76" s="24"/>
      <c r="C76" s="109" t="s">
        <v>106</v>
      </c>
      <c r="D76" s="109"/>
      <c r="E76" s="109"/>
      <c r="F76" s="109"/>
      <c r="G76" s="109"/>
      <c r="H76" s="109"/>
      <c r="I76" s="46"/>
      <c r="J76" s="46"/>
      <c r="K76" s="46"/>
      <c r="L76" s="47"/>
      <c r="M76" s="47"/>
      <c r="N76" s="47"/>
      <c r="O76" s="46"/>
      <c r="P76" s="46"/>
      <c r="Q76" s="46"/>
      <c r="R76" s="47"/>
      <c r="S76" s="47"/>
      <c r="T76" s="47"/>
      <c r="U76" s="47"/>
      <c r="V76" s="47"/>
      <c r="W76" s="47"/>
    </row>
    <row r="77" spans="1:23" x14ac:dyDescent="0.2">
      <c r="A77" s="24"/>
      <c r="B77" s="24"/>
      <c r="C77" s="110" t="s">
        <v>107</v>
      </c>
      <c r="D77" s="110"/>
      <c r="E77" s="110"/>
      <c r="F77" s="63"/>
      <c r="G77" s="63"/>
      <c r="H77" s="63"/>
      <c r="I77" s="46"/>
      <c r="J77" s="46"/>
      <c r="K77" s="46"/>
      <c r="L77" s="47"/>
      <c r="M77" s="47"/>
      <c r="N77" s="47"/>
      <c r="O77" s="46"/>
      <c r="P77" s="46"/>
      <c r="Q77" s="46"/>
      <c r="R77" s="47"/>
      <c r="S77" s="47"/>
      <c r="T77" s="47"/>
      <c r="U77" s="47"/>
      <c r="V77" s="47"/>
      <c r="W77" s="47"/>
    </row>
    <row r="78" spans="1:23" x14ac:dyDescent="0.2">
      <c r="A78" s="24"/>
      <c r="B78" s="24"/>
      <c r="C78" s="64" t="s">
        <v>108</v>
      </c>
      <c r="D78" s="111" t="s">
        <v>109</v>
      </c>
      <c r="E78" s="111"/>
      <c r="F78" s="45">
        <f>'[1]DEVIZ GENERAL STE 1 RECOMANDAT'!C106</f>
        <v>0</v>
      </c>
      <c r="G78" s="45">
        <v>0</v>
      </c>
      <c r="H78" s="45">
        <f>F78+G78</f>
        <v>0</v>
      </c>
      <c r="I78" s="53">
        <f>F78</f>
        <v>0</v>
      </c>
      <c r="J78" s="53">
        <v>0</v>
      </c>
      <c r="K78" s="53">
        <f>I78+J78</f>
        <v>0</v>
      </c>
      <c r="L78" s="39"/>
      <c r="M78" s="39">
        <v>0</v>
      </c>
      <c r="N78" s="39">
        <f>L78+M78</f>
        <v>0</v>
      </c>
      <c r="O78" s="34">
        <f>I78*'[1]FOAIE CALCUL FUNDING GAP'!$C$25</f>
        <v>0</v>
      </c>
      <c r="P78" s="53">
        <v>0</v>
      </c>
      <c r="Q78" s="53">
        <f>O78+P78</f>
        <v>0</v>
      </c>
      <c r="R78" s="39"/>
      <c r="S78" s="39">
        <v>0</v>
      </c>
      <c r="T78" s="39">
        <f>R78+S78</f>
        <v>0</v>
      </c>
      <c r="U78" s="37">
        <f t="shared" ref="U78:W78" si="61">L78+R78</f>
        <v>0</v>
      </c>
      <c r="V78" s="37">
        <f t="shared" si="61"/>
        <v>0</v>
      </c>
      <c r="W78" s="37">
        <f t="shared" si="61"/>
        <v>0</v>
      </c>
    </row>
    <row r="79" spans="1:23" ht="15.75" x14ac:dyDescent="0.25">
      <c r="A79" s="24"/>
      <c r="B79" s="24"/>
      <c r="C79" s="65"/>
      <c r="D79" s="103" t="s">
        <v>104</v>
      </c>
      <c r="E79" s="104"/>
      <c r="F79" s="66">
        <f>F74+F78</f>
        <v>23068360.98</v>
      </c>
      <c r="G79" s="66">
        <f t="shared" ref="G79:P79" si="62">G74+G78</f>
        <v>4333000.26</v>
      </c>
      <c r="H79" s="66">
        <f t="shared" si="62"/>
        <v>27401361.240000002</v>
      </c>
      <c r="I79" s="67">
        <f t="shared" si="62"/>
        <v>22968360.98</v>
      </c>
      <c r="J79" s="67">
        <f t="shared" si="62"/>
        <v>0</v>
      </c>
      <c r="K79" s="67">
        <f>K74+K78</f>
        <v>22968360.98</v>
      </c>
      <c r="L79" s="68">
        <f t="shared" si="62"/>
        <v>100000</v>
      </c>
      <c r="M79" s="68">
        <f t="shared" si="62"/>
        <v>4333000.26</v>
      </c>
      <c r="N79" s="68">
        <f t="shared" si="62"/>
        <v>4433000.26</v>
      </c>
      <c r="O79" s="67">
        <f t="shared" si="62"/>
        <v>22359699.414030004</v>
      </c>
      <c r="P79" s="67">
        <f t="shared" si="62"/>
        <v>0</v>
      </c>
      <c r="Q79" s="67">
        <f>Q74+Q78</f>
        <v>22359699.414030004</v>
      </c>
      <c r="R79" s="68">
        <f t="shared" ref="R79:W79" si="63">R74+R78</f>
        <v>608661.56596999767</v>
      </c>
      <c r="S79" s="68">
        <f t="shared" si="63"/>
        <v>0</v>
      </c>
      <c r="T79" s="68">
        <f t="shared" si="63"/>
        <v>608661.56596999767</v>
      </c>
      <c r="U79" s="68">
        <f t="shared" si="63"/>
        <v>708661.56596999906</v>
      </c>
      <c r="V79" s="68">
        <f t="shared" si="63"/>
        <v>4333000.26</v>
      </c>
      <c r="W79" s="68">
        <f t="shared" si="63"/>
        <v>5041661.8259699987</v>
      </c>
    </row>
    <row r="80" spans="1:23" x14ac:dyDescent="0.2">
      <c r="A80" s="24"/>
      <c r="B80" s="24"/>
      <c r="C80" s="69" t="s">
        <v>110</v>
      </c>
      <c r="D80" s="70"/>
      <c r="E80" s="70">
        <v>19</v>
      </c>
      <c r="F80" s="69" t="s">
        <v>111</v>
      </c>
      <c r="G80" s="71"/>
      <c r="H80" s="71"/>
      <c r="I80" s="72"/>
      <c r="J80" s="72"/>
      <c r="K80" s="73">
        <f>K79/'[1]date intrare'!C2</f>
        <v>4753582.7186555732</v>
      </c>
      <c r="L80" s="74"/>
      <c r="M80" s="74"/>
      <c r="N80" s="74" t="e">
        <f>#REF!</f>
        <v>#REF!</v>
      </c>
      <c r="O80" s="72"/>
      <c r="P80" s="72"/>
      <c r="Q80" s="73" t="e">
        <f>Q79/'[1]date intrare'!I2</f>
        <v>#DIV/0!</v>
      </c>
      <c r="R80" s="74"/>
      <c r="S80" s="74"/>
      <c r="T80" s="74" t="e">
        <f>#REF!</f>
        <v>#REF!</v>
      </c>
      <c r="U80" s="74"/>
      <c r="V80" s="74"/>
      <c r="W80" s="74" t="e">
        <f>#REF!</f>
        <v>#REF!</v>
      </c>
    </row>
    <row r="81" spans="1:23" ht="12.75" customHeight="1" x14ac:dyDescent="0.2">
      <c r="A81" s="24"/>
      <c r="B81" s="24"/>
      <c r="C81" s="75"/>
      <c r="D81" s="76"/>
      <c r="E81"/>
      <c r="F81"/>
      <c r="G81"/>
      <c r="H81"/>
      <c r="I81" s="77"/>
      <c r="J81" s="77"/>
      <c r="K81" s="77"/>
      <c r="L81" s="78"/>
      <c r="M81" s="78"/>
      <c r="N81" s="78"/>
      <c r="O81" s="77"/>
      <c r="P81" s="77"/>
      <c r="Q81" s="77"/>
      <c r="R81" s="78"/>
      <c r="S81" s="78"/>
      <c r="T81" s="78"/>
      <c r="U81" s="74"/>
      <c r="V81" s="74"/>
      <c r="W81" s="74"/>
    </row>
    <row r="82" spans="1:23" ht="12.75" customHeight="1" x14ac:dyDescent="0.2">
      <c r="A82" s="24"/>
      <c r="B82" s="24"/>
      <c r="C82" s="75"/>
      <c r="D82" s="76"/>
      <c r="E82"/>
      <c r="F82"/>
      <c r="G82"/>
      <c r="H82"/>
      <c r="I82" s="77"/>
      <c r="J82" s="77"/>
      <c r="K82" s="77"/>
      <c r="L82" s="78"/>
      <c r="M82" s="78"/>
      <c r="N82" s="78"/>
      <c r="O82" s="77"/>
      <c r="P82" s="77"/>
      <c r="Q82" s="77"/>
      <c r="R82" s="78"/>
      <c r="S82" s="78"/>
      <c r="T82" s="78"/>
      <c r="U82" s="74"/>
      <c r="V82" s="74"/>
      <c r="W82" s="74"/>
    </row>
    <row r="83" spans="1:23" ht="12.75" customHeight="1" x14ac:dyDescent="0.2">
      <c r="A83" s="24"/>
      <c r="B83" s="24"/>
      <c r="C83" s="105"/>
      <c r="D83" s="105"/>
      <c r="E83" s="105"/>
      <c r="F83" s="106"/>
      <c r="G83" s="106"/>
      <c r="H83" s="106"/>
      <c r="I83" s="77"/>
      <c r="J83" s="77"/>
      <c r="K83" s="77"/>
      <c r="L83" s="78"/>
      <c r="M83" s="78"/>
      <c r="N83" s="78"/>
      <c r="O83" s="77"/>
      <c r="P83" s="77"/>
      <c r="Q83" s="77"/>
      <c r="R83" s="78"/>
      <c r="S83" s="78"/>
      <c r="T83" s="78"/>
      <c r="U83" s="74"/>
      <c r="V83" s="79">
        <f>U79/R79</f>
        <v>1.1642949145977957</v>
      </c>
      <c r="W83" s="74" t="e">
        <f>W79-W80</f>
        <v>#REF!</v>
      </c>
    </row>
    <row r="84" spans="1:23" ht="12.75" customHeight="1" x14ac:dyDescent="0.2">
      <c r="A84" s="24"/>
      <c r="B84" s="24"/>
      <c r="C84" s="82"/>
      <c r="D84" s="82"/>
      <c r="E84" s="82"/>
      <c r="F84"/>
      <c r="G84"/>
      <c r="H84"/>
      <c r="I84" s="77"/>
      <c r="J84" s="77"/>
      <c r="K84" s="77"/>
      <c r="L84" s="78"/>
      <c r="M84" s="78"/>
      <c r="N84" s="78"/>
      <c r="O84" s="77"/>
      <c r="P84" s="77"/>
      <c r="Q84" s="77"/>
      <c r="R84" s="78"/>
      <c r="S84" s="78"/>
      <c r="T84" s="78"/>
      <c r="U84" s="78"/>
      <c r="V84" s="78"/>
      <c r="W84" s="78"/>
    </row>
    <row r="85" spans="1:23" ht="12.75" customHeight="1" x14ac:dyDescent="0.2">
      <c r="A85" s="24"/>
      <c r="B85" s="24"/>
      <c r="C85" s="80"/>
      <c r="D85" s="76"/>
      <c r="E85"/>
      <c r="F85"/>
      <c r="G85"/>
      <c r="H85"/>
      <c r="I85" s="77"/>
      <c r="J85" s="77"/>
      <c r="K85" s="77"/>
      <c r="L85" s="78"/>
      <c r="M85" s="78"/>
      <c r="N85" s="78"/>
      <c r="O85" s="77"/>
      <c r="P85" s="77"/>
      <c r="Q85" s="77"/>
      <c r="R85" s="78"/>
      <c r="S85" s="78"/>
      <c r="T85" s="78"/>
      <c r="U85" s="78"/>
      <c r="V85" s="78"/>
      <c r="W85" s="78"/>
    </row>
    <row r="86" spans="1:23" ht="12.75" customHeight="1" x14ac:dyDescent="0.2">
      <c r="A86" s="24"/>
      <c r="B86" s="24"/>
      <c r="C86" s="80"/>
      <c r="D86" s="76"/>
      <c r="E86" t="s">
        <v>112</v>
      </c>
      <c r="F86" s="83">
        <f>F79</f>
        <v>23068360.98</v>
      </c>
      <c r="G86"/>
      <c r="H86"/>
      <c r="I86" s="77"/>
      <c r="J86" s="77"/>
      <c r="K86" s="77"/>
      <c r="L86" s="78"/>
      <c r="M86" s="78"/>
      <c r="N86" s="78"/>
      <c r="O86" s="77"/>
      <c r="P86" s="77"/>
      <c r="Q86" s="77"/>
      <c r="R86" s="78"/>
      <c r="S86" s="78"/>
      <c r="T86" s="78"/>
      <c r="U86" s="78"/>
      <c r="V86" s="78"/>
      <c r="W86" s="78"/>
    </row>
    <row r="87" spans="1:23" ht="12.75" customHeight="1" x14ac:dyDescent="0.2">
      <c r="A87" s="24"/>
      <c r="B87" s="24"/>
      <c r="C87" s="84"/>
      <c r="D87" s="84"/>
      <c r="E87" s="85" t="s">
        <v>11</v>
      </c>
      <c r="F87" s="86">
        <f>G79</f>
        <v>4333000.26</v>
      </c>
      <c r="G87"/>
      <c r="H87"/>
      <c r="I87" s="87"/>
      <c r="J87" s="87"/>
      <c r="K87" s="87"/>
      <c r="L87" s="88"/>
      <c r="M87" s="88"/>
      <c r="N87" s="88"/>
      <c r="O87" s="87"/>
      <c r="P87" s="87"/>
      <c r="Q87" s="87"/>
      <c r="R87" s="88"/>
      <c r="S87" s="88"/>
      <c r="T87" s="88"/>
      <c r="U87" s="78"/>
      <c r="V87" s="78"/>
      <c r="W87" s="78"/>
    </row>
    <row r="88" spans="1:23" ht="12.75" customHeight="1" x14ac:dyDescent="0.2">
      <c r="A88" s="24"/>
      <c r="B88" s="24"/>
      <c r="C88" s="81"/>
      <c r="D88" s="81"/>
      <c r="E88" s="89" t="s">
        <v>113</v>
      </c>
      <c r="F88" s="90">
        <f>F86+F87</f>
        <v>27401361.240000002</v>
      </c>
      <c r="G88"/>
      <c r="H88"/>
      <c r="I88" s="91"/>
      <c r="J88" s="91"/>
      <c r="K88" s="91"/>
      <c r="L88" s="92"/>
      <c r="M88" s="92"/>
      <c r="N88" s="92"/>
      <c r="O88" s="91"/>
      <c r="P88" s="91"/>
      <c r="Q88" s="91"/>
      <c r="R88" s="92"/>
      <c r="S88" s="92"/>
      <c r="T88" s="92"/>
      <c r="U88" s="78"/>
      <c r="V88" s="78"/>
      <c r="W88" s="78"/>
    </row>
    <row r="89" spans="1:23" ht="14.25" customHeight="1" x14ac:dyDescent="0.2">
      <c r="A89" s="24"/>
      <c r="B89" s="24"/>
      <c r="C89" s="82"/>
      <c r="D89" s="82"/>
      <c r="E89" s="93" t="s">
        <v>114</v>
      </c>
      <c r="F89" s="94">
        <f>I79</f>
        <v>22968360.98</v>
      </c>
      <c r="G89"/>
      <c r="H89"/>
      <c r="U89" s="78"/>
      <c r="V89" s="78"/>
      <c r="W89" s="78"/>
    </row>
    <row r="90" spans="1:23" ht="15" x14ac:dyDescent="0.2">
      <c r="A90" s="24"/>
      <c r="B90" s="24"/>
      <c r="D90" s="96"/>
      <c r="E90" t="s">
        <v>115</v>
      </c>
      <c r="F90" s="83">
        <f>Q79</f>
        <v>22359699.414030004</v>
      </c>
      <c r="G90"/>
      <c r="H90"/>
      <c r="U90" s="78"/>
      <c r="V90" s="78"/>
      <c r="W90" s="78"/>
    </row>
    <row r="91" spans="1:23" ht="15" x14ac:dyDescent="0.2">
      <c r="A91" s="24"/>
      <c r="B91" s="24"/>
      <c r="D91" s="96"/>
      <c r="E91" t="s">
        <v>116</v>
      </c>
      <c r="F91" s="83">
        <f>T79</f>
        <v>608661.56596999767</v>
      </c>
      <c r="G91"/>
      <c r="H91"/>
      <c r="U91" s="78"/>
      <c r="V91" s="78"/>
      <c r="W91" s="78"/>
    </row>
    <row r="92" spans="1:23" ht="14.25" customHeight="1" x14ac:dyDescent="0.2">
      <c r="A92" s="24"/>
      <c r="B92" s="24"/>
      <c r="C92" s="82"/>
      <c r="D92" s="82"/>
      <c r="E92" s="81" t="s">
        <v>117</v>
      </c>
      <c r="F92" s="94">
        <f>N79</f>
        <v>4433000.26</v>
      </c>
      <c r="G92"/>
      <c r="H92"/>
      <c r="U92" s="78"/>
      <c r="V92" s="78"/>
      <c r="W92" s="78"/>
    </row>
    <row r="93" spans="1:23" s="99" customFormat="1" ht="12.75" customHeight="1" x14ac:dyDescent="0.2">
      <c r="C93" s="82"/>
      <c r="D93" s="82"/>
      <c r="E93" s="82" t="s">
        <v>11</v>
      </c>
      <c r="F93" s="83">
        <f>M79</f>
        <v>4333000.26</v>
      </c>
      <c r="G93"/>
      <c r="H93" s="83">
        <f>F92-F93-F94</f>
        <v>0</v>
      </c>
      <c r="I93" s="97"/>
      <c r="J93" s="97"/>
      <c r="K93" s="97"/>
      <c r="L93" s="98"/>
      <c r="M93" s="98"/>
      <c r="N93" s="98"/>
      <c r="O93" s="97"/>
      <c r="P93" s="97"/>
      <c r="Q93" s="97"/>
      <c r="R93" s="98"/>
      <c r="S93" s="98"/>
      <c r="T93" s="98"/>
      <c r="U93" s="78"/>
      <c r="V93" s="78"/>
      <c r="W93" s="78"/>
    </row>
    <row r="94" spans="1:23" ht="15" x14ac:dyDescent="0.2">
      <c r="D94" s="100"/>
      <c r="E94" t="s">
        <v>118</v>
      </c>
      <c r="F94" s="83">
        <f>L79</f>
        <v>100000</v>
      </c>
      <c r="G94"/>
      <c r="H94"/>
      <c r="U94" s="78"/>
      <c r="V94" s="78"/>
      <c r="W94" s="78"/>
    </row>
    <row r="95" spans="1:23" ht="15" x14ac:dyDescent="0.2">
      <c r="D95" s="100"/>
      <c r="E95"/>
      <c r="F95"/>
      <c r="G95"/>
      <c r="H95"/>
      <c r="U95" s="78"/>
      <c r="V95" s="78"/>
      <c r="W95" s="78"/>
    </row>
    <row r="96" spans="1:23" ht="12.75" customHeight="1" x14ac:dyDescent="0.2">
      <c r="C96" s="81"/>
      <c r="D96" s="81"/>
      <c r="E96" s="81"/>
      <c r="F96"/>
      <c r="G96"/>
      <c r="H96"/>
      <c r="U96" s="88"/>
      <c r="V96" s="88"/>
      <c r="W96" s="88"/>
    </row>
    <row r="97" spans="3:23" ht="12.75" customHeight="1" x14ac:dyDescent="0.2">
      <c r="C97" s="81"/>
      <c r="D97" s="81"/>
      <c r="E97" s="81"/>
      <c r="F97"/>
      <c r="G97"/>
      <c r="H97"/>
      <c r="U97" s="92"/>
      <c r="V97" s="92"/>
      <c r="W97" s="92"/>
    </row>
    <row r="98" spans="3:23" ht="12.75" customHeight="1" x14ac:dyDescent="0.2">
      <c r="C98" s="82"/>
      <c r="D98" s="82"/>
      <c r="E98" s="82"/>
      <c r="F98"/>
      <c r="G98"/>
      <c r="H98"/>
    </row>
    <row r="99" spans="3:23" ht="12.75" customHeight="1" x14ac:dyDescent="0.2">
      <c r="C99" s="105"/>
      <c r="D99" s="105"/>
      <c r="E99" s="105"/>
      <c r="F99"/>
      <c r="G99"/>
      <c r="H99"/>
    </row>
    <row r="102" spans="3:23" x14ac:dyDescent="0.2">
      <c r="U102" s="98"/>
      <c r="V102" s="98"/>
      <c r="W102" s="98"/>
    </row>
  </sheetData>
  <mergeCells count="104">
    <mergeCell ref="C1:H1"/>
    <mergeCell ref="C2:H2"/>
    <mergeCell ref="C3:H3"/>
    <mergeCell ref="I3:K3"/>
    <mergeCell ref="L3:N3"/>
    <mergeCell ref="O3:Q3"/>
    <mergeCell ref="R3:T3"/>
    <mergeCell ref="U3:W3"/>
    <mergeCell ref="C4:C6"/>
    <mergeCell ref="D4:E6"/>
    <mergeCell ref="F4:F5"/>
    <mergeCell ref="G4:G5"/>
    <mergeCell ref="H4:H5"/>
    <mergeCell ref="I4:I5"/>
    <mergeCell ref="J4:J5"/>
    <mergeCell ref="K4:K5"/>
    <mergeCell ref="U4:U5"/>
    <mergeCell ref="V4:V5"/>
    <mergeCell ref="W4:W5"/>
    <mergeCell ref="L4:L5"/>
    <mergeCell ref="M4:M5"/>
    <mergeCell ref="N4:N5"/>
    <mergeCell ref="O4:O5"/>
    <mergeCell ref="P4:P5"/>
    <mergeCell ref="Q4:Q5"/>
    <mergeCell ref="D7:E7"/>
    <mergeCell ref="C8:H8"/>
    <mergeCell ref="C9:H9"/>
    <mergeCell ref="D10:E10"/>
    <mergeCell ref="D11:E11"/>
    <mergeCell ref="D12:E12"/>
    <mergeCell ref="R4:R5"/>
    <mergeCell ref="S4:S5"/>
    <mergeCell ref="T4:T5"/>
    <mergeCell ref="C19:H19"/>
    <mergeCell ref="D20:E20"/>
    <mergeCell ref="D21:E21"/>
    <mergeCell ref="D22:E22"/>
    <mergeCell ref="D23:E23"/>
    <mergeCell ref="D24:E24"/>
    <mergeCell ref="D13:E13"/>
    <mergeCell ref="C14:E14"/>
    <mergeCell ref="C15:H15"/>
    <mergeCell ref="C16:H16"/>
    <mergeCell ref="C17:E17"/>
    <mergeCell ref="C18:H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C43:E43"/>
    <mergeCell ref="C44:H44"/>
    <mergeCell ref="C45:H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C55:H55"/>
    <mergeCell ref="C56:H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C54:E54"/>
    <mergeCell ref="D67:E67"/>
    <mergeCell ref="C68:E68"/>
    <mergeCell ref="C69:H69"/>
    <mergeCell ref="C70:H70"/>
    <mergeCell ref="D71:E71"/>
    <mergeCell ref="D72:E72"/>
    <mergeCell ref="D61:E61"/>
    <mergeCell ref="D62:E62"/>
    <mergeCell ref="D63:E63"/>
    <mergeCell ref="D64:E64"/>
    <mergeCell ref="D65:E65"/>
    <mergeCell ref="D66:E66"/>
    <mergeCell ref="D79:E79"/>
    <mergeCell ref="C83:E83"/>
    <mergeCell ref="F83:H83"/>
    <mergeCell ref="C99:E99"/>
    <mergeCell ref="C73:E73"/>
    <mergeCell ref="C74:E74"/>
    <mergeCell ref="C75:E75"/>
    <mergeCell ref="C76:H76"/>
    <mergeCell ref="C77:E77"/>
    <mergeCell ref="D78:E78"/>
  </mergeCells>
  <printOptions horizontalCentered="1" verticalCentered="1"/>
  <pageMargins left="0.7" right="0.7" top="0.75" bottom="0.75" header="0.3" footer="0.3"/>
  <pageSetup paperSize="8" scale="55" orientation="landscape" r:id="rId1"/>
  <headerFooter alignWithMargins="0"/>
  <rowBreaks count="1" manualBreakCount="1">
    <brk id="90" min="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1.Deviz general HG 907</vt:lpstr>
      <vt:lpstr>'1.Deviz general HG 907'!Print_Area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lacramioara.vesparu</dc:creator>
  <cp:lastModifiedBy>user</cp:lastModifiedBy>
  <cp:lastPrinted>2020-12-28T13:04:23Z</cp:lastPrinted>
  <dcterms:created xsi:type="dcterms:W3CDTF">2020-12-22T14:22:36Z</dcterms:created>
  <dcterms:modified xsi:type="dcterms:W3CDTF">2020-12-28T13:10:48Z</dcterms:modified>
</cp:coreProperties>
</file>